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5 29\"/>
    </mc:Choice>
  </mc:AlternateContent>
  <xr:revisionPtr revIDLastSave="0" documentId="13_ncr:1_{55EB8E6D-D916-4B96-91FF-805C5AE9B455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biudžetas'!$A$1:$F$358</definedName>
    <definedName name="_xlnm.Print_Titles" localSheetId="0">'programinis biudžetas'!$7:$11</definedName>
  </definedNames>
  <calcPr calcId="181029"/>
</workbook>
</file>

<file path=xl/calcChain.xml><?xml version="1.0" encoding="utf-8"?>
<calcChain xmlns="http://schemas.openxmlformats.org/spreadsheetml/2006/main">
  <c r="D80" i="4" l="1"/>
  <c r="D255" i="4"/>
  <c r="D248" i="4"/>
  <c r="D243" i="4"/>
  <c r="D201" i="4"/>
  <c r="D186" i="4"/>
  <c r="D183" i="4"/>
  <c r="D173" i="4"/>
  <c r="D78" i="4"/>
  <c r="D47" i="4"/>
  <c r="D42" i="4"/>
  <c r="D206" i="4"/>
  <c r="D232" i="4"/>
  <c r="D64" i="4"/>
  <c r="D262" i="4"/>
  <c r="D242" i="4"/>
  <c r="D245" i="4"/>
  <c r="D225" i="4"/>
  <c r="D228" i="4"/>
  <c r="D220" i="4" s="1"/>
  <c r="D210" i="4"/>
  <c r="D212" i="4"/>
  <c r="D195" i="4"/>
  <c r="D182" i="4"/>
  <c r="D163" i="4"/>
  <c r="D160" i="4" s="1"/>
  <c r="D157" i="4"/>
  <c r="D154" i="4"/>
  <c r="D145" i="4"/>
  <c r="D142" i="4" s="1"/>
  <c r="D139" i="4"/>
  <c r="D136" i="4"/>
  <c r="D133" i="4" s="1"/>
  <c r="D65" i="4"/>
  <c r="D52" i="4"/>
  <c r="D51" i="4" s="1"/>
  <c r="D46" i="4"/>
  <c r="D122" i="4"/>
  <c r="D120" i="4" s="1"/>
  <c r="D241" i="4"/>
  <c r="D14" i="4"/>
  <c r="D169" i="4"/>
  <c r="D151" i="4"/>
  <c r="D68" i="4"/>
  <c r="D267" i="4"/>
  <c r="D321" i="4"/>
  <c r="D356" i="4"/>
  <c r="D53" i="4"/>
  <c r="D341" i="4" s="1"/>
  <c r="D82" i="4"/>
  <c r="D295" i="4"/>
  <c r="D285" i="4"/>
  <c r="D260" i="4"/>
  <c r="D31" i="4"/>
  <c r="D329" i="4"/>
  <c r="D312" i="4"/>
  <c r="D278" i="4"/>
  <c r="D347" i="4"/>
  <c r="D190" i="4" l="1"/>
  <c r="D179" i="4"/>
  <c r="D339" i="4"/>
  <c r="D237" i="4"/>
  <c r="D305" i="4"/>
  <c r="D115" i="4" l="1"/>
  <c r="D72" i="4" l="1"/>
  <c r="D346" i="4" s="1"/>
  <c r="D236" i="4" l="1"/>
  <c r="D219" i="4"/>
  <c r="D119" i="4"/>
  <c r="D26" i="4"/>
  <c r="D351" i="4"/>
  <c r="D266" i="4"/>
  <c r="D355" i="4"/>
  <c r="D304" i="4"/>
  <c r="D189" i="4"/>
  <c r="D159" i="4"/>
  <c r="D141" i="4"/>
  <c r="D132" i="4" s="1"/>
  <c r="D97" i="4"/>
  <c r="D96" i="4" s="1"/>
  <c r="D350" i="4"/>
  <c r="D178" i="4"/>
  <c r="D343" i="4"/>
  <c r="D294" i="4"/>
  <c r="D320" i="4"/>
  <c r="D311" i="4"/>
  <c r="D277" i="4"/>
  <c r="D253" i="4"/>
  <c r="D344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42" i="4" s="1"/>
  <c r="D205" i="4"/>
  <c r="D41" i="4"/>
  <c r="D340" i="4" s="1"/>
  <c r="D18" i="4"/>
  <c r="D259" i="4"/>
  <c r="D60" i="4"/>
  <c r="D345" i="4" s="1"/>
  <c r="D252" i="4" l="1"/>
  <c r="D354" i="4"/>
  <c r="D353" i="4"/>
  <c r="D81" i="4"/>
  <c r="D357" i="4"/>
  <c r="D13" i="4"/>
  <c r="D338" i="4" s="1"/>
  <c r="D168" i="4"/>
  <c r="D352" i="4"/>
  <c r="D328" i="4"/>
  <c r="D349" i="4"/>
  <c r="D284" i="4"/>
  <c r="D337" i="4" l="1"/>
  <c r="D348" i="4"/>
  <c r="D12" i="4"/>
</calcChain>
</file>

<file path=xl/sharedStrings.xml><?xml version="1.0" encoding="utf-8"?>
<sst xmlns="http://schemas.openxmlformats.org/spreadsheetml/2006/main" count="989" uniqueCount="564">
  <si>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</si>
  <si>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</si>
  <si>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</si>
  <si>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</si>
  <si>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</si>
  <si>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</si>
  <si>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</si>
  <si>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</si>
  <si>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</si>
  <si>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</si>
  <si>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</si>
  <si>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</si>
  <si>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</si>
  <si>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</si>
  <si>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</si>
  <si>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</si>
  <si>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</si>
  <si>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</si>
  <si>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</si>
  <si>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</si>
  <si>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</si>
  <si>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</si>
  <si>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</si>
  <si>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</si>
  <si>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</si>
  <si>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</si>
  <si>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</si>
  <si>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</si>
  <si>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</si>
  <si>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</si>
  <si>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</si>
  <si>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</si>
  <si>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</si>
  <si>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</si>
  <si>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</si>
  <si>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</si>
  <si>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</si>
  <si>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</si>
  <si>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</si>
  <si>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</si>
  <si>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</si>
  <si>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</si>
  <si>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</si>
  <si>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</si>
  <si>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</si>
  <si>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</si>
  <si>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</si>
  <si>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</si>
  <si>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</si>
  <si>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</si>
  <si>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</si>
  <si>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</si>
  <si>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</si>
  <si>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</si>
  <si>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</si>
  <si>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</si>
  <si>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</si>
  <si>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</si>
  <si>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</si>
  <si>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</si>
  <si>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</si>
  <si>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</si>
  <si>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</si>
  <si>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</si>
  <si>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</si>
  <si>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</si>
  <si>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</si>
  <si>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</si>
  <si>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</si>
  <si>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</si>
  <si>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</si>
  <si>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</si>
  <si>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</si>
  <si>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</si>
  <si>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</si>
  <si>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</si>
  <si>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</si>
  <si>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</si>
  <si>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</si>
  <si>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</si>
  <si>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</si>
  <si>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</si>
  <si>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</si>
  <si>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</si>
  <si>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</si>
  <si>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</si>
  <si>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</si>
  <si>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</si>
  <si>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</si>
  <si>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</si>
  <si>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</si>
  <si>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</si>
  <si>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</si>
  <si>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</si>
  <si>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</si>
  <si>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</si>
  <si>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</si>
  <si>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</si>
  <si>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</si>
  <si>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</si>
  <si>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</si>
  <si>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</si>
  <si>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</si>
  <si>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</si>
  <si>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</si>
  <si>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</si>
  <si>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</si>
  <si>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</si>
  <si>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</si>
  <si>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</si>
  <si>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</si>
  <si>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</si>
  <si>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</si>
  <si>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</si>
  <si>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</si>
  <si>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</si>
  <si>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</si>
  <si>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</si>
  <si>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</si>
  <si>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</si>
  <si>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</si>
  <si>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</si>
  <si>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</si>
  <si>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</si>
  <si>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</si>
  <si>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</si>
  <si>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</si>
  <si>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</si>
  <si>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</si>
  <si>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</si>
  <si>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</si>
  <si>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</si>
  <si>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</si>
  <si>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</si>
  <si>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</si>
  <si>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</si>
  <si>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</si>
  <si>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</si>
  <si>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</si>
  <si>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</si>
  <si>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</si>
  <si>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</si>
  <si>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</si>
  <si>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</si>
  <si>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</si>
  <si>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</si>
  <si>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</si>
  <si>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</si>
  <si>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</si>
  <si>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</si>
  <si>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</si>
  <si>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</si>
  <si>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</si>
  <si>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</si>
  <si>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</si>
  <si>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</si>
  <si>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</si>
  <si>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</si>
  <si>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</si>
  <si>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</si>
  <si>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</si>
  <si>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</si>
  <si>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</si>
  <si>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</si>
  <si>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</si>
  <si>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</si>
  <si>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</si>
  <si>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</si>
  <si>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</si>
  <si>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</si>
  <si>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</si>
  <si>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</si>
  <si>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</si>
  <si>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</si>
  <si>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</si>
  <si>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</si>
  <si>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</si>
  <si>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</si>
  <si>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</si>
  <si>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</si>
  <si>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</si>
  <si>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</si>
  <si>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</si>
  <si>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</si>
  <si>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</si>
  <si>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</si>
  <si>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</si>
  <si>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</si>
  <si>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</si>
  <si>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</si>
  <si>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</si>
  <si>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</si>
  <si>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</si>
  <si>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</si>
  <si>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</si>
  <si>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</si>
  <si>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</si>
  <si>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</si>
  <si>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</si>
  <si>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</si>
  <si>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</si>
  <si>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</si>
  <si>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</si>
  <si>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</si>
  <si>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</si>
  <si>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</si>
  <si>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</si>
  <si>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</si>
  <si>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</si>
  <si>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</si>
  <si>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</si>
  <si>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</si>
  <si>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</si>
  <si>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</si>
  <si>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</si>
  <si>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</si>
  <si>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</si>
  <si>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</si>
  <si>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</si>
  <si>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</si>
  <si>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</si>
  <si>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</si>
  <si>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</si>
  <si>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</si>
  <si>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</si>
  <si>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</si>
  <si>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</si>
  <si>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</si>
  <si>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</si>
  <si>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</si>
  <si>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</si>
  <si>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</si>
  <si>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</si>
  <si>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</si>
  <si>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</si>
  <si>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</si>
  <si>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</si>
  <si>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</si>
  <si>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</si>
  <si>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</si>
  <si>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</si>
  <si>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</si>
  <si>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</si>
  <si>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</si>
  <si>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</si>
  <si>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</si>
  <si>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</si>
  <si>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</si>
  <si>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</si>
  <si>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</si>
  <si>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</si>
  <si>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</si>
  <si>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</si>
  <si>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</si>
  <si>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</si>
  <si>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</si>
  <si>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</si>
  <si>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</si>
  <si>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</si>
  <si>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</si>
  <si>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</si>
  <si>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</si>
  <si>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</si>
  <si>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</si>
  <si>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</si>
  <si>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</si>
  <si>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</si>
  <si>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</si>
  <si>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</si>
  <si>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</si>
  <si>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</si>
  <si>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</si>
  <si>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</si>
  <si>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</si>
  <si>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</si>
  <si>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</si>
  <si>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</si>
  <si>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</si>
  <si>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</si>
  <si>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</si>
  <si>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</si>
  <si>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</si>
  <si>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</si>
  <si>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</si>
  <si>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</si>
  <si>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</si>
  <si>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</si>
  <si>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</si>
  <si>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</si>
  <si>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</si>
  <si>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</si>
  <si>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</si>
  <si>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</si>
  <si>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</si>
  <si>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</si>
  <si>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</si>
  <si>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</si>
  <si>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</si>
  <si>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</si>
  <si>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</si>
  <si>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</si>
  <si>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</si>
  <si>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</si>
  <si>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</si>
  <si>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</si>
  <si>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</si>
  <si>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</si>
  <si>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</si>
  <si>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</si>
  <si>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</si>
  <si>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</si>
  <si>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</si>
  <si>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</si>
  <si>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</si>
  <si>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</si>
  <si>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</si>
  <si>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</si>
  <si>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</si>
  <si>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</si>
  <si>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</si>
  <si>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</si>
  <si>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</si>
  <si>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</si>
  <si>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</si>
  <si>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</si>
  <si>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</si>
  <si>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</si>
  <si>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</si>
  <si>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</si>
  <si>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</si>
  <si>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</si>
  <si>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</si>
  <si>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</si>
  <si>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</si>
  <si>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</si>
  <si>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</si>
  <si>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</si>
  <si>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</si>
  <si>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</si>
  <si>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</si>
  <si>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</si>
  <si>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</si>
  <si>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</si>
  <si>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</si>
  <si>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</si>
  <si>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</si>
  <si>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</si>
  <si>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</si>
  <si>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</si>
  <si>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</si>
  <si>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</si>
  <si>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</si>
  <si>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</si>
  <si>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</si>
  <si>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</si>
  <si>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</si>
  <si>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</si>
  <si>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</si>
  <si>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</si>
  <si>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</si>
  <si>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</si>
  <si>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</si>
  <si>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</si>
  <si>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</si>
  <si>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</si>
  <si>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</si>
  <si>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</si>
  <si>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</si>
  <si>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</si>
  <si>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</si>
  <si>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</si>
  <si>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</si>
  <si>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</si>
  <si>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</si>
  <si>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</si>
  <si>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</si>
  <si>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</si>
  <si>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</si>
  <si>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</si>
  <si>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</si>
  <si>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</si>
  <si>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</si>
  <si>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</si>
  <si>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</si>
  <si>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</si>
  <si>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</si>
  <si>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</si>
  <si>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</si>
  <si>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</si>
  <si>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</si>
  <si>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</si>
  <si>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</si>
  <si>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</si>
  <si>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</si>
  <si>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</si>
  <si>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</si>
  <si>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</si>
  <si>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</si>
  <si>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</si>
  <si>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</si>
  <si>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</si>
  <si>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</si>
  <si>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</si>
  <si>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</si>
  <si>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</si>
  <si>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</si>
  <si>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</si>
  <si>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</si>
  <si>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</si>
  <si>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</si>
  <si>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</si>
  <si>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</si>
  <si>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</si>
  <si>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</si>
  <si>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</si>
  <si>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</si>
  <si>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</si>
  <si>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</si>
  <si>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</si>
  <si>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</si>
  <si>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</si>
  <si>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</si>
  <si>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</si>
  <si>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</si>
  <si>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</si>
  <si>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</si>
  <si>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</si>
  <si>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</si>
  <si>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</si>
  <si>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</si>
  <si>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</si>
  <si>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</si>
  <si>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</si>
  <si>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</si>
  <si>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</si>
  <si>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</si>
  <si>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</si>
  <si>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</si>
  <si>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</si>
  <si>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</si>
  <si>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</si>
  <si>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</si>
  <si>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</si>
  <si>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</si>
  <si>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</si>
  <si>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</si>
  <si>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</si>
  <si>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</si>
  <si>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</si>
  <si>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</si>
  <si>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</si>
  <si>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</si>
  <si>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</si>
  <si>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</si>
  <si>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</si>
  <si>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</si>
  <si>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</si>
  <si>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</si>
  <si>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</si>
  <si>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</si>
  <si>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</si>
  <si>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</si>
  <si>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</si>
  <si>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</si>
  <si>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</si>
  <si>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</si>
  <si>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</si>
  <si>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</si>
  <si>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</si>
  <si>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</si>
  <si>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</si>
  <si>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</si>
  <si>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</si>
  <si>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</si>
  <si>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</si>
  <si>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</si>
  <si>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</si>
  <si>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</si>
  <si>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</si>
  <si>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</si>
  <si>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</si>
  <si>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</si>
  <si>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</si>
  <si>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</si>
  <si>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</si>
  <si>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</si>
  <si>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</si>
  <si>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</si>
  <si>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</si>
  <si>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</si>
  <si>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</si>
  <si>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</si>
  <si>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</si>
  <si>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</si>
  <si>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</si>
  <si>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</si>
  <si>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</si>
  <si>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</si>
  <si>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</si>
  <si>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</si>
  <si>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</si>
  <si>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</si>
  <si>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</si>
  <si>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</si>
  <si>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</si>
  <si>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</si>
  <si>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</si>
  <si>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</si>
  <si>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</si>
  <si>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</si>
  <si>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</si>
  <si>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</si>
  <si>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</si>
  <si>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</si>
  <si>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</si>
  <si>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</si>
  <si>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</si>
  <si>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</si>
  <si>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</si>
  <si>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</si>
  <si>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</si>
  <si>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</si>
  <si>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</si>
  <si>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</si>
  <si>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</si>
  <si>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</si>
  <si>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</si>
  <si>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</si>
  <si>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</si>
  <si>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</si>
  <si>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</si>
  <si>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</si>
  <si>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</si>
  <si>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</si>
  <si>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</si>
  <si>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</si>
  <si>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</si>
  <si>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</si>
  <si>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</si>
  <si>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</si>
  <si>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</si>
  <si>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</si>
  <si>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</si>
  <si>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</si>
  <si>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</si>
  <si>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</si>
  <si>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</si>
  <si>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</si>
  <si>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Anykįčių r. Svėdasų Juozo Tumo-Vaižganto gimnazija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</si>
  <si>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</si>
  <si>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</si>
  <si>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</si>
  <si>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</si>
  <si>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</si>
  <si>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</si>
  <si>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 priedo redakcija)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</si>
  <si>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</si>
  <si>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</si>
  <si>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</si>
  <si>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</si>
  <si>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</si>
  <si>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</si>
  <si>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</si>
  <si>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2025 m. gegužės 29 d. sprendimo Nr. 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</si>
</sst>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2" fillId="7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7"/>
  <sheetViews>
    <sheetView tabSelected="1" topLeftCell="A329" zoomScale="120" zoomScaleNormal="120" workbookViewId="0">
      <selection activeCell="D80" sqref="D80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5" t="s">
        <v>89</v>
      </c>
      <c r="E1" s="85"/>
      <c r="F1" s="85"/>
    </row>
    <row r="2" spans="1:6" x14ac:dyDescent="0.2">
      <c r="B2" s="1"/>
      <c r="C2" s="1"/>
      <c r="D2" s="86" t="s">
        <v>553</v>
      </c>
      <c r="E2" s="86"/>
      <c r="F2" s="86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5" t="s">
        <v>554</v>
      </c>
      <c r="E4" s="85"/>
      <c r="F4" s="85"/>
    </row>
    <row r="5" spans="1:6" x14ac:dyDescent="0.2">
      <c r="B5" s="1"/>
      <c r="C5" s="1"/>
      <c r="D5" s="86" t="s">
        <v>563</v>
      </c>
      <c r="E5" s="86"/>
      <c r="F5" s="86"/>
    </row>
    <row r="6" spans="1:6" ht="13.35" customHeight="1" x14ac:dyDescent="0.2">
      <c r="B6" s="41" t="s">
        <v>540</v>
      </c>
      <c r="C6" s="2"/>
      <c r="D6" s="40" t="s">
        <v>555</v>
      </c>
      <c r="E6" s="40"/>
      <c r="F6" s="40"/>
    </row>
    <row r="7" spans="1:6" ht="14.25" customHeight="1" x14ac:dyDescent="0.2">
      <c r="A7" s="87" t="s">
        <v>241</v>
      </c>
      <c r="B7" s="88" t="s">
        <v>544</v>
      </c>
      <c r="C7" s="87"/>
      <c r="D7" s="89" t="s">
        <v>536</v>
      </c>
      <c r="E7" s="1"/>
      <c r="F7" s="1"/>
    </row>
    <row r="8" spans="1:6" ht="21" customHeight="1" x14ac:dyDescent="0.2">
      <c r="A8" s="87"/>
      <c r="B8" s="88"/>
      <c r="C8" s="87"/>
      <c r="D8" s="90"/>
      <c r="E8" s="1"/>
      <c r="F8" s="1"/>
    </row>
    <row r="9" spans="1:6" ht="5.25" customHeight="1" x14ac:dyDescent="0.2">
      <c r="A9" s="87"/>
      <c r="B9" s="88"/>
      <c r="C9" s="87"/>
      <c r="D9" s="91"/>
      <c r="E9" s="1"/>
      <c r="F9" s="1"/>
    </row>
    <row r="10" spans="1:6" ht="3" hidden="1" customHeight="1" x14ac:dyDescent="0.2">
      <c r="A10" s="4"/>
      <c r="B10" s="88"/>
      <c r="C10" s="87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38826.199999999997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2178.5999999999995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447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448</v>
      </c>
      <c r="D16" s="38">
        <v>245.1</v>
      </c>
    </row>
    <row r="17" spans="1:4" s="17" customFormat="1" ht="20.25" customHeight="1" x14ac:dyDescent="0.2">
      <c r="A17" s="28" t="s">
        <v>537</v>
      </c>
      <c r="B17" s="59" t="s">
        <v>538</v>
      </c>
      <c r="C17" s="58" t="s">
        <v>539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1409.6999999999998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483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508</v>
      </c>
      <c r="D21" s="38">
        <v>978.5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509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v>11.1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423</v>
      </c>
      <c r="D29" s="38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510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127.5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v>13.3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25550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78">
        <f>2024.6-19.5+40-200</f>
        <v>1845.1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v>168.2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38">
        <f>4160.6+13.5+6-2.2-370.5</f>
        <v>3807.4000000000005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78">
        <v>4012.4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38">
        <v>4770.3</v>
      </c>
    </row>
    <row r="51" spans="1:4" s="20" customFormat="1" ht="14.25" customHeight="1" x14ac:dyDescent="0.2">
      <c r="A51" s="27" t="s">
        <v>7</v>
      </c>
      <c r="B51" s="44"/>
      <c r="C51" s="18" t="s">
        <v>425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38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487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488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2954.5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38">
        <f>255.4+44.8+15.5</f>
        <v>315.7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38">
        <f>127.6+1.8</f>
        <v>129.4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92">
        <v>2494</v>
      </c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/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449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449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7185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>
        <v>514</v>
      </c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38">
        <f>2376.8+100+125.7+3.3+0.7</f>
        <v>2606.5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v>813.5</v>
      </c>
    </row>
    <row r="80" spans="1:4" s="17" customFormat="1" ht="14.1" customHeight="1" x14ac:dyDescent="0.2">
      <c r="A80" s="29" t="s">
        <v>432</v>
      </c>
      <c r="B80" s="15" t="s">
        <v>15</v>
      </c>
      <c r="C80" s="16" t="s">
        <v>273</v>
      </c>
      <c r="D80" s="92">
        <f>4.3+200+225</f>
        <v>429.3</v>
      </c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150.80000000000001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150.80000000000001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8">
        <v>150.80000000000001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157.6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157.6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v>157.6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460.40000000000003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460.40000000000003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493</v>
      </c>
      <c r="B124" s="59" t="s">
        <v>511</v>
      </c>
      <c r="C124" s="42" t="s">
        <v>353</v>
      </c>
      <c r="D124" s="38">
        <v>78</v>
      </c>
    </row>
    <row r="125" spans="1:6" s="17" customFormat="1" ht="11.45" customHeight="1" x14ac:dyDescent="0.2">
      <c r="A125" s="28" t="s">
        <v>363</v>
      </c>
      <c r="B125" s="59"/>
      <c r="C125" s="42" t="s">
        <v>399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533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492</v>
      </c>
      <c r="C127" s="42" t="s">
        <v>513</v>
      </c>
      <c r="D127" s="38"/>
    </row>
    <row r="128" spans="1:6" s="17" customFormat="1" ht="11.45" customHeight="1" x14ac:dyDescent="0.2">
      <c r="A128" s="28" t="s">
        <v>398</v>
      </c>
      <c r="B128" s="59" t="s">
        <v>489</v>
      </c>
      <c r="C128" s="42" t="s">
        <v>490</v>
      </c>
      <c r="D128" s="38">
        <v>9.6</v>
      </c>
    </row>
    <row r="129" spans="1:6" s="17" customFormat="1" ht="21" customHeight="1" x14ac:dyDescent="0.2">
      <c r="A129" s="28" t="s">
        <v>491</v>
      </c>
      <c r="B129" s="59" t="s">
        <v>511</v>
      </c>
      <c r="C129" s="42" t="s">
        <v>512</v>
      </c>
      <c r="D129" s="38">
        <v>148</v>
      </c>
    </row>
    <row r="130" spans="1:6" s="17" customFormat="1" ht="11.45" customHeight="1" x14ac:dyDescent="0.2">
      <c r="A130" s="28" t="s">
        <v>534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535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1038.3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1038.3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515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426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78">
        <f>620.8-23.8</f>
        <v>597</v>
      </c>
      <c r="E136" s="1"/>
      <c r="F136" s="1"/>
    </row>
    <row r="137" spans="1:6" x14ac:dyDescent="0.2">
      <c r="A137" s="29" t="s">
        <v>310</v>
      </c>
      <c r="B137" s="22" t="s">
        <v>556</v>
      </c>
      <c r="C137" s="3" t="s">
        <v>557</v>
      </c>
      <c r="D137" s="78">
        <v>0.3</v>
      </c>
      <c r="E137" s="1"/>
      <c r="F137" s="1"/>
    </row>
    <row r="138" spans="1:6" x14ac:dyDescent="0.2">
      <c r="A138" s="29" t="s">
        <v>434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494</v>
      </c>
      <c r="B139" s="22" t="s">
        <v>69</v>
      </c>
      <c r="C139" s="3" t="s">
        <v>276</v>
      </c>
      <c r="D139" s="38">
        <f>12.7+23.8</f>
        <v>36.5</v>
      </c>
      <c r="E139" s="1"/>
      <c r="F139" s="1"/>
    </row>
    <row r="140" spans="1:6" x14ac:dyDescent="0.2">
      <c r="A140" s="29" t="s">
        <v>514</v>
      </c>
      <c r="B140" s="22" t="s">
        <v>69</v>
      </c>
      <c r="C140" s="3" t="s">
        <v>435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1112.9000000000001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1112.9000000000001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515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426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38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556</v>
      </c>
      <c r="C146" s="3" t="s">
        <v>557</v>
      </c>
      <c r="D146" s="38">
        <v>0.5</v>
      </c>
      <c r="E146" s="1"/>
      <c r="F146" s="1"/>
    </row>
    <row r="147" spans="1:6" x14ac:dyDescent="0.2">
      <c r="A147" s="29" t="s">
        <v>436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466</v>
      </c>
      <c r="B148" s="22" t="s">
        <v>69</v>
      </c>
      <c r="C148" s="3" t="s">
        <v>276</v>
      </c>
      <c r="D148" s="38">
        <v>26.4</v>
      </c>
      <c r="E148" s="1"/>
      <c r="F148" s="1"/>
    </row>
    <row r="149" spans="1:6" x14ac:dyDescent="0.2">
      <c r="A149" s="29" t="s">
        <v>516</v>
      </c>
      <c r="B149" s="22" t="s">
        <v>69</v>
      </c>
      <c r="C149" s="3" t="s">
        <v>435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1044.6999999999998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1044.6999999999998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515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426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38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556</v>
      </c>
      <c r="C155" s="3" t="s">
        <v>557</v>
      </c>
      <c r="D155" s="38">
        <v>0.3</v>
      </c>
      <c r="E155" s="1"/>
      <c r="F155" s="1"/>
    </row>
    <row r="156" spans="1:6" x14ac:dyDescent="0.2">
      <c r="A156" s="29" t="s">
        <v>437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469</v>
      </c>
      <c r="B157" s="22" t="s">
        <v>69</v>
      </c>
      <c r="C157" s="3" t="s">
        <v>276</v>
      </c>
      <c r="D157" s="38">
        <f>25.4+24.9</f>
        <v>50.3</v>
      </c>
      <c r="E157" s="1"/>
      <c r="F157" s="1"/>
    </row>
    <row r="158" spans="1:6" x14ac:dyDescent="0.2">
      <c r="A158" s="29" t="s">
        <v>517</v>
      </c>
      <c r="B158" s="22" t="s">
        <v>69</v>
      </c>
      <c r="C158" s="3" t="s">
        <v>435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1038.6000000000001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1038.6000000000001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515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426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38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556</v>
      </c>
      <c r="C164" s="3" t="s">
        <v>557</v>
      </c>
      <c r="D164" s="38">
        <v>0.4</v>
      </c>
      <c r="E164" s="1"/>
      <c r="F164" s="1"/>
    </row>
    <row r="165" spans="1:6" x14ac:dyDescent="0.2">
      <c r="A165" s="29" t="s">
        <v>438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470</v>
      </c>
      <c r="B166" s="22" t="s">
        <v>69</v>
      </c>
      <c r="C166" s="3" t="s">
        <v>276</v>
      </c>
      <c r="D166" s="38">
        <v>24.6</v>
      </c>
      <c r="E166" s="1"/>
      <c r="F166" s="1"/>
    </row>
    <row r="167" spans="1:6" x14ac:dyDescent="0.2">
      <c r="A167" s="29" t="s">
        <v>518</v>
      </c>
      <c r="B167" s="22" t="s">
        <v>69</v>
      </c>
      <c r="C167" s="3" t="s">
        <v>435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545</v>
      </c>
      <c r="D168" s="39">
        <f>D169</f>
        <v>2067.3000000000002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2067.3000000000002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515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426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521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38">
        <f>535.7+17</f>
        <v>552.70000000000005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439</v>
      </c>
      <c r="B175" s="22" t="s">
        <v>69</v>
      </c>
      <c r="C175" s="3" t="s">
        <v>276</v>
      </c>
      <c r="D175" s="38">
        <v>14.5</v>
      </c>
      <c r="E175" s="1"/>
      <c r="F175" s="1"/>
    </row>
    <row r="176" spans="1:6" x14ac:dyDescent="0.2">
      <c r="A176" s="29" t="s">
        <v>519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520</v>
      </c>
      <c r="B177" s="22" t="s">
        <v>69</v>
      </c>
      <c r="C177" s="3" t="s">
        <v>435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546</v>
      </c>
      <c r="D178" s="39">
        <f>D179</f>
        <v>2846.2999999999997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2846.2999999999997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515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426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521</v>
      </c>
      <c r="D182" s="38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8">
        <f>616.3-45</f>
        <v>571.29999999999995</v>
      </c>
      <c r="E183" s="1"/>
      <c r="F183" s="1"/>
    </row>
    <row r="184" spans="1:6" x14ac:dyDescent="0.2">
      <c r="A184" s="29" t="s">
        <v>431</v>
      </c>
      <c r="B184" s="22" t="s">
        <v>561</v>
      </c>
      <c r="C184" s="3" t="s">
        <v>562</v>
      </c>
      <c r="D184" s="38">
        <v>407.6</v>
      </c>
      <c r="E184" s="1"/>
      <c r="F184" s="1"/>
    </row>
    <row r="185" spans="1:6" x14ac:dyDescent="0.2">
      <c r="A185" s="29" t="s">
        <v>440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471</v>
      </c>
      <c r="B186" s="22" t="s">
        <v>69</v>
      </c>
      <c r="C186" s="3" t="s">
        <v>276</v>
      </c>
      <c r="D186" s="38">
        <f>72.7+11.1+1.3</f>
        <v>85.1</v>
      </c>
      <c r="E186" s="1"/>
      <c r="F186" s="1"/>
    </row>
    <row r="187" spans="1:6" x14ac:dyDescent="0.2">
      <c r="A187" s="29" t="s">
        <v>522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523</v>
      </c>
      <c r="B188" s="22" t="s">
        <v>69</v>
      </c>
      <c r="C188" s="3" t="s">
        <v>435</v>
      </c>
      <c r="D188" s="38"/>
      <c r="E188" s="1"/>
      <c r="F188" s="1"/>
    </row>
    <row r="189" spans="1:6" x14ac:dyDescent="0.2">
      <c r="A189" s="26" t="s">
        <v>24</v>
      </c>
      <c r="B189" s="34"/>
      <c r="C189" s="46" t="s">
        <v>547</v>
      </c>
      <c r="D189" s="39">
        <f>D190</f>
        <v>2977.1000000000004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D192+D193+D194+D196+D197+D200+D201+D202+D203+D204+D199+D191+D195+D198</f>
        <v>2977.1000000000004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515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426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427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521</v>
      </c>
      <c r="D195" s="38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556</v>
      </c>
      <c r="C198" s="3" t="s">
        <v>557</v>
      </c>
      <c r="D198" s="38">
        <v>0.1</v>
      </c>
      <c r="E198" s="1"/>
      <c r="F198" s="1"/>
    </row>
    <row r="199" spans="1:6" x14ac:dyDescent="0.2">
      <c r="A199" s="29" t="s">
        <v>373</v>
      </c>
      <c r="B199" s="22" t="s">
        <v>467</v>
      </c>
      <c r="C199" s="3" t="s">
        <v>468</v>
      </c>
      <c r="D199" s="38">
        <v>19.3</v>
      </c>
      <c r="E199" s="1"/>
      <c r="F199" s="1"/>
    </row>
    <row r="200" spans="1:6" x14ac:dyDescent="0.2">
      <c r="A200" s="29" t="s">
        <v>441</v>
      </c>
      <c r="B200" s="22" t="s">
        <v>69</v>
      </c>
      <c r="C200" s="3" t="s">
        <v>68</v>
      </c>
      <c r="D200" s="38">
        <v>26.4</v>
      </c>
      <c r="E200" s="1"/>
      <c r="F200" s="1"/>
    </row>
    <row r="201" spans="1:6" x14ac:dyDescent="0.2">
      <c r="A201" s="29" t="s">
        <v>472</v>
      </c>
      <c r="B201" s="22" t="s">
        <v>69</v>
      </c>
      <c r="C201" s="3" t="s">
        <v>276</v>
      </c>
      <c r="D201" s="38">
        <f>8.5+4.8+45.5+12.1-1.1+0.3</f>
        <v>70.099999999999994</v>
      </c>
      <c r="E201" s="1"/>
      <c r="F201" s="1"/>
    </row>
    <row r="202" spans="1:6" x14ac:dyDescent="0.2">
      <c r="A202" s="29" t="s">
        <v>524</v>
      </c>
      <c r="B202" s="22" t="s">
        <v>69</v>
      </c>
      <c r="C202" s="3" t="s">
        <v>370</v>
      </c>
      <c r="D202" s="38"/>
      <c r="E202" s="1"/>
      <c r="F202" s="1"/>
    </row>
    <row r="203" spans="1:6" x14ac:dyDescent="0.2">
      <c r="A203" s="29" t="s">
        <v>525</v>
      </c>
      <c r="B203" s="22" t="s">
        <v>69</v>
      </c>
      <c r="C203" s="3" t="s">
        <v>374</v>
      </c>
      <c r="D203" s="38"/>
      <c r="E203" s="1"/>
      <c r="F203" s="1"/>
    </row>
    <row r="204" spans="1:6" x14ac:dyDescent="0.2">
      <c r="A204" s="29" t="s">
        <v>558</v>
      </c>
      <c r="B204" s="22" t="s">
        <v>69</v>
      </c>
      <c r="C204" s="3" t="s">
        <v>435</v>
      </c>
      <c r="D204" s="38">
        <v>1.4</v>
      </c>
      <c r="E204" s="1"/>
      <c r="F204" s="1"/>
    </row>
    <row r="205" spans="1:6" x14ac:dyDescent="0.2">
      <c r="A205" s="26" t="s">
        <v>25</v>
      </c>
      <c r="B205" s="34"/>
      <c r="C205" s="46" t="s">
        <v>549</v>
      </c>
      <c r="D205" s="39">
        <f>D206</f>
        <v>1207.6000000000001</v>
      </c>
      <c r="E205" s="1"/>
      <c r="F205" s="1"/>
    </row>
    <row r="206" spans="1:6" ht="21.75" x14ac:dyDescent="0.2">
      <c r="A206" s="29" t="s">
        <v>144</v>
      </c>
      <c r="B206" s="15" t="s">
        <v>12</v>
      </c>
      <c r="C206" s="65" t="s">
        <v>271</v>
      </c>
      <c r="D206" s="38">
        <f>D208+D209+D211+D212+D215+D216+D217+D218+D213+D207+D210+D214</f>
        <v>1207.6000000000001</v>
      </c>
      <c r="E206" s="1"/>
      <c r="F206" s="1"/>
    </row>
    <row r="207" spans="1:6" ht="15" customHeight="1" x14ac:dyDescent="0.2">
      <c r="A207" s="29" t="s">
        <v>145</v>
      </c>
      <c r="B207" s="83" t="s">
        <v>207</v>
      </c>
      <c r="C207" s="84" t="s">
        <v>515</v>
      </c>
      <c r="D207" s="38">
        <v>40</v>
      </c>
      <c r="E207" s="1"/>
      <c r="F207" s="1"/>
    </row>
    <row r="208" spans="1:6" x14ac:dyDescent="0.2">
      <c r="A208" s="29" t="s">
        <v>146</v>
      </c>
      <c r="B208" s="22" t="s">
        <v>69</v>
      </c>
      <c r="C208" s="3" t="s">
        <v>426</v>
      </c>
      <c r="D208" s="38">
        <v>674.7</v>
      </c>
      <c r="E208" s="1"/>
      <c r="F208" s="1"/>
    </row>
    <row r="209" spans="1:6" x14ac:dyDescent="0.2">
      <c r="A209" s="29" t="s">
        <v>147</v>
      </c>
      <c r="B209" s="22" t="s">
        <v>69</v>
      </c>
      <c r="C209" s="3" t="s">
        <v>428</v>
      </c>
      <c r="D209" s="38">
        <v>53.2</v>
      </c>
      <c r="E209" s="1"/>
      <c r="F209" s="1"/>
    </row>
    <row r="210" spans="1:6" x14ac:dyDescent="0.2">
      <c r="A210" s="29" t="s">
        <v>148</v>
      </c>
      <c r="B210" s="83" t="s">
        <v>207</v>
      </c>
      <c r="C210" s="3" t="s">
        <v>521</v>
      </c>
      <c r="D210" s="38">
        <f>7.5+2.5</f>
        <v>10</v>
      </c>
      <c r="E210" s="1"/>
      <c r="F210" s="1"/>
    </row>
    <row r="211" spans="1:6" x14ac:dyDescent="0.2">
      <c r="A211" s="29" t="s">
        <v>149</v>
      </c>
      <c r="B211" s="22" t="s">
        <v>69</v>
      </c>
      <c r="C211" s="3" t="s">
        <v>67</v>
      </c>
      <c r="D211" s="38">
        <v>353.1</v>
      </c>
      <c r="E211" s="1"/>
      <c r="F211" s="1"/>
    </row>
    <row r="212" spans="1:6" x14ac:dyDescent="0.2">
      <c r="A212" s="29" t="s">
        <v>261</v>
      </c>
      <c r="B212" s="22" t="s">
        <v>69</v>
      </c>
      <c r="C212" s="3" t="s">
        <v>70</v>
      </c>
      <c r="D212" s="38">
        <f>58.9-3.2</f>
        <v>55.699999999999996</v>
      </c>
      <c r="E212" s="1"/>
      <c r="F212" s="1"/>
    </row>
    <row r="213" spans="1:6" x14ac:dyDescent="0.2">
      <c r="A213" s="29" t="s">
        <v>433</v>
      </c>
      <c r="B213" s="22" t="s">
        <v>467</v>
      </c>
      <c r="C213" s="3" t="s">
        <v>468</v>
      </c>
      <c r="D213" s="38">
        <v>1.5</v>
      </c>
      <c r="E213" s="1"/>
      <c r="F213" s="1"/>
    </row>
    <row r="214" spans="1:6" x14ac:dyDescent="0.2">
      <c r="A214" s="29" t="s">
        <v>442</v>
      </c>
      <c r="B214" s="22" t="s">
        <v>556</v>
      </c>
      <c r="C214" s="3" t="s">
        <v>557</v>
      </c>
      <c r="D214" s="38">
        <v>0.2</v>
      </c>
      <c r="E214" s="1"/>
      <c r="F214" s="1"/>
    </row>
    <row r="215" spans="1:6" x14ac:dyDescent="0.2">
      <c r="A215" s="29" t="s">
        <v>473</v>
      </c>
      <c r="B215" s="22" t="s">
        <v>69</v>
      </c>
      <c r="C215" s="3" t="s">
        <v>68</v>
      </c>
      <c r="D215" s="38">
        <v>14.6</v>
      </c>
      <c r="E215" s="1"/>
      <c r="F215" s="1"/>
    </row>
    <row r="216" spans="1:6" x14ac:dyDescent="0.2">
      <c r="A216" s="29" t="s">
        <v>526</v>
      </c>
      <c r="B216" s="22" t="s">
        <v>69</v>
      </c>
      <c r="C216" s="3" t="s">
        <v>276</v>
      </c>
      <c r="D216" s="38">
        <v>3.2</v>
      </c>
      <c r="E216" s="1"/>
      <c r="F216" s="1"/>
    </row>
    <row r="217" spans="1:6" x14ac:dyDescent="0.2">
      <c r="A217" s="29" t="s">
        <v>527</v>
      </c>
      <c r="B217" s="22" t="s">
        <v>69</v>
      </c>
      <c r="C217" s="3" t="s">
        <v>370</v>
      </c>
      <c r="D217" s="38"/>
      <c r="E217" s="1"/>
      <c r="F217" s="1"/>
    </row>
    <row r="218" spans="1:6" x14ac:dyDescent="0.2">
      <c r="A218" s="29" t="s">
        <v>560</v>
      </c>
      <c r="B218" s="22" t="s">
        <v>69</v>
      </c>
      <c r="C218" s="3" t="s">
        <v>435</v>
      </c>
      <c r="D218" s="38">
        <v>1.4</v>
      </c>
      <c r="E218" s="1"/>
      <c r="F218" s="1"/>
    </row>
    <row r="219" spans="1:6" x14ac:dyDescent="0.2">
      <c r="A219" s="26" t="s">
        <v>35</v>
      </c>
      <c r="B219" s="34"/>
      <c r="C219" s="46" t="s">
        <v>548</v>
      </c>
      <c r="D219" s="39">
        <f>D220</f>
        <v>1760.7</v>
      </c>
      <c r="E219" s="1"/>
      <c r="F219" s="1"/>
    </row>
    <row r="220" spans="1:6" ht="21.75" x14ac:dyDescent="0.2">
      <c r="A220" s="29" t="s">
        <v>150</v>
      </c>
      <c r="B220" s="15" t="s">
        <v>12</v>
      </c>
      <c r="C220" s="65" t="s">
        <v>271</v>
      </c>
      <c r="D220" s="38">
        <f>D222+D224+D226+D228+D231+D232+D233+D223+D227+D234+D235+D229+D221+D225+D230</f>
        <v>1760.7</v>
      </c>
      <c r="E220" s="1"/>
      <c r="F220" s="1"/>
    </row>
    <row r="221" spans="1:6" ht="15" customHeight="1" x14ac:dyDescent="0.2">
      <c r="A221" s="29" t="s">
        <v>151</v>
      </c>
      <c r="B221" s="83" t="s">
        <v>207</v>
      </c>
      <c r="C221" s="84" t="s">
        <v>515</v>
      </c>
      <c r="D221" s="38">
        <v>47</v>
      </c>
      <c r="E221" s="1"/>
      <c r="F221" s="1"/>
    </row>
    <row r="222" spans="1:6" x14ac:dyDescent="0.2">
      <c r="A222" s="29" t="s">
        <v>152</v>
      </c>
      <c r="B222" s="22" t="s">
        <v>69</v>
      </c>
      <c r="C222" s="3" t="s">
        <v>429</v>
      </c>
      <c r="D222" s="38">
        <v>820.5</v>
      </c>
      <c r="E222" s="1"/>
      <c r="F222" s="1"/>
    </row>
    <row r="223" spans="1:6" x14ac:dyDescent="0.2">
      <c r="A223" s="29" t="s">
        <v>153</v>
      </c>
      <c r="B223" s="22" t="s">
        <v>69</v>
      </c>
      <c r="C223" s="3" t="s">
        <v>430</v>
      </c>
      <c r="D223" s="38">
        <v>86.5</v>
      </c>
      <c r="E223" s="1"/>
      <c r="F223" s="1"/>
    </row>
    <row r="224" spans="1:6" x14ac:dyDescent="0.2">
      <c r="A224" s="29" t="s">
        <v>154</v>
      </c>
      <c r="B224" s="22" t="s">
        <v>69</v>
      </c>
      <c r="C224" s="3" t="s">
        <v>428</v>
      </c>
      <c r="D224" s="38">
        <v>101.9</v>
      </c>
      <c r="E224" s="1"/>
      <c r="F224" s="1"/>
    </row>
    <row r="225" spans="1:6" x14ac:dyDescent="0.2">
      <c r="A225" s="29" t="s">
        <v>155</v>
      </c>
      <c r="B225" s="83" t="s">
        <v>207</v>
      </c>
      <c r="C225" s="3" t="s">
        <v>521</v>
      </c>
      <c r="D225" s="38">
        <f>8.3+3.5</f>
        <v>11.8</v>
      </c>
      <c r="E225" s="1"/>
      <c r="F225" s="1"/>
    </row>
    <row r="226" spans="1:6" x14ac:dyDescent="0.2">
      <c r="A226" s="29" t="s">
        <v>306</v>
      </c>
      <c r="B226" s="22" t="s">
        <v>69</v>
      </c>
      <c r="C226" s="3" t="s">
        <v>403</v>
      </c>
      <c r="D226" s="38">
        <v>304.5</v>
      </c>
      <c r="E226" s="1"/>
      <c r="F226" s="1"/>
    </row>
    <row r="227" spans="1:6" x14ac:dyDescent="0.2">
      <c r="A227" s="29" t="s">
        <v>401</v>
      </c>
      <c r="B227" s="22" t="s">
        <v>69</v>
      </c>
      <c r="C227" s="3" t="s">
        <v>405</v>
      </c>
      <c r="D227" s="38">
        <v>119</v>
      </c>
      <c r="E227" s="1"/>
      <c r="F227" s="1"/>
    </row>
    <row r="228" spans="1:6" x14ac:dyDescent="0.2">
      <c r="A228" s="29" t="s">
        <v>402</v>
      </c>
      <c r="B228" s="22" t="s">
        <v>69</v>
      </c>
      <c r="C228" s="3" t="s">
        <v>70</v>
      </c>
      <c r="D228" s="38">
        <f>191.9-10.3</f>
        <v>181.6</v>
      </c>
      <c r="E228" s="1"/>
      <c r="F228" s="1"/>
    </row>
    <row r="229" spans="1:6" x14ac:dyDescent="0.2">
      <c r="A229" s="29" t="s">
        <v>404</v>
      </c>
      <c r="B229" s="22" t="s">
        <v>467</v>
      </c>
      <c r="C229" s="3" t="s">
        <v>468</v>
      </c>
      <c r="D229" s="38">
        <v>4.2</v>
      </c>
      <c r="E229" s="1"/>
      <c r="F229" s="1"/>
    </row>
    <row r="230" spans="1:6" x14ac:dyDescent="0.2">
      <c r="A230" s="29" t="s">
        <v>406</v>
      </c>
      <c r="B230" s="22" t="s">
        <v>556</v>
      </c>
      <c r="C230" s="3" t="s">
        <v>557</v>
      </c>
      <c r="D230" s="38">
        <v>0.2</v>
      </c>
      <c r="E230" s="1"/>
      <c r="F230" s="1"/>
    </row>
    <row r="231" spans="1:6" x14ac:dyDescent="0.2">
      <c r="A231" s="29" t="s">
        <v>443</v>
      </c>
      <c r="B231" s="22" t="s">
        <v>69</v>
      </c>
      <c r="C231" s="3" t="s">
        <v>68</v>
      </c>
      <c r="D231" s="38">
        <v>49</v>
      </c>
      <c r="E231" s="1"/>
      <c r="F231" s="1"/>
    </row>
    <row r="232" spans="1:6" x14ac:dyDescent="0.2">
      <c r="A232" s="29" t="s">
        <v>474</v>
      </c>
      <c r="B232" s="22" t="s">
        <v>69</v>
      </c>
      <c r="C232" s="3" t="s">
        <v>276</v>
      </c>
      <c r="D232" s="38">
        <f>21.1+10.3+1.1</f>
        <v>32.5</v>
      </c>
      <c r="E232" s="1"/>
      <c r="F232" s="1"/>
    </row>
    <row r="233" spans="1:6" x14ac:dyDescent="0.2">
      <c r="A233" s="29" t="s">
        <v>528</v>
      </c>
      <c r="B233" s="22" t="s">
        <v>69</v>
      </c>
      <c r="C233" s="3" t="s">
        <v>370</v>
      </c>
      <c r="D233" s="38"/>
      <c r="E233" s="1"/>
      <c r="F233" s="1"/>
    </row>
    <row r="234" spans="1:6" x14ac:dyDescent="0.2">
      <c r="A234" s="29" t="s">
        <v>529</v>
      </c>
      <c r="B234" s="22" t="s">
        <v>400</v>
      </c>
      <c r="C234" s="3" t="s">
        <v>407</v>
      </c>
      <c r="D234" s="38"/>
      <c r="E234" s="1"/>
      <c r="F234" s="1"/>
    </row>
    <row r="235" spans="1:6" x14ac:dyDescent="0.2">
      <c r="A235" s="29" t="s">
        <v>559</v>
      </c>
      <c r="B235" s="22" t="s">
        <v>69</v>
      </c>
      <c r="C235" s="3" t="s">
        <v>435</v>
      </c>
      <c r="D235" s="38">
        <v>2</v>
      </c>
      <c r="E235" s="1"/>
      <c r="F235" s="1"/>
    </row>
    <row r="236" spans="1:6" x14ac:dyDescent="0.2">
      <c r="A236" s="26" t="s">
        <v>36</v>
      </c>
      <c r="B236" s="34"/>
      <c r="C236" s="46" t="s">
        <v>550</v>
      </c>
      <c r="D236" s="39">
        <f>D237</f>
        <v>1679.4</v>
      </c>
      <c r="E236" s="1"/>
      <c r="F236" s="1"/>
    </row>
    <row r="237" spans="1:6" ht="21.75" x14ac:dyDescent="0.2">
      <c r="A237" s="29" t="s">
        <v>156</v>
      </c>
      <c r="B237" s="15" t="s">
        <v>12</v>
      </c>
      <c r="C237" s="65" t="s">
        <v>271</v>
      </c>
      <c r="D237" s="38">
        <f>D239+D241+D243+D245+D247+D248+D249+D240+D244+D250+D251+D246+D238+D242</f>
        <v>1679.4</v>
      </c>
      <c r="E237" s="1"/>
      <c r="F237" s="1"/>
    </row>
    <row r="238" spans="1:6" ht="15" customHeight="1" x14ac:dyDescent="0.2">
      <c r="A238" s="29" t="s">
        <v>157</v>
      </c>
      <c r="B238" s="83" t="s">
        <v>207</v>
      </c>
      <c r="C238" s="84" t="s">
        <v>515</v>
      </c>
      <c r="D238" s="38">
        <v>59</v>
      </c>
      <c r="E238" s="1"/>
      <c r="F238" s="1"/>
    </row>
    <row r="239" spans="1:6" x14ac:dyDescent="0.2">
      <c r="A239" s="29" t="s">
        <v>158</v>
      </c>
      <c r="B239" s="22" t="s">
        <v>69</v>
      </c>
      <c r="C239" s="3" t="s">
        <v>429</v>
      </c>
      <c r="D239" s="38">
        <v>951.1</v>
      </c>
      <c r="E239" s="1"/>
      <c r="F239" s="1"/>
    </row>
    <row r="240" spans="1:6" x14ac:dyDescent="0.2">
      <c r="A240" s="29" t="s">
        <v>159</v>
      </c>
      <c r="B240" s="22" t="s">
        <v>400</v>
      </c>
      <c r="C240" s="3" t="s">
        <v>430</v>
      </c>
      <c r="D240" s="38"/>
      <c r="E240" s="1"/>
      <c r="F240" s="1"/>
    </row>
    <row r="241" spans="1:6" x14ac:dyDescent="0.2">
      <c r="A241" s="29" t="s">
        <v>160</v>
      </c>
      <c r="B241" s="22" t="s">
        <v>69</v>
      </c>
      <c r="C241" s="3" t="s">
        <v>428</v>
      </c>
      <c r="D241" s="38">
        <f>56.8+75.5</f>
        <v>132.30000000000001</v>
      </c>
      <c r="E241" s="1"/>
      <c r="F241" s="1"/>
    </row>
    <row r="242" spans="1:6" x14ac:dyDescent="0.2">
      <c r="A242" s="29" t="s">
        <v>161</v>
      </c>
      <c r="B242" s="83" t="s">
        <v>207</v>
      </c>
      <c r="C242" s="3" t="s">
        <v>521</v>
      </c>
      <c r="D242" s="38">
        <f>11+2.3</f>
        <v>13.3</v>
      </c>
      <c r="E242" s="1"/>
      <c r="F242" s="1"/>
    </row>
    <row r="243" spans="1:6" x14ac:dyDescent="0.2">
      <c r="A243" s="29" t="s">
        <v>305</v>
      </c>
      <c r="B243" s="22" t="s">
        <v>69</v>
      </c>
      <c r="C243" s="3" t="s">
        <v>403</v>
      </c>
      <c r="D243" s="38">
        <f>341.5+3</f>
        <v>344.5</v>
      </c>
      <c r="E243" s="1"/>
      <c r="F243" s="1"/>
    </row>
    <row r="244" spans="1:6" x14ac:dyDescent="0.2">
      <c r="A244" s="29" t="s">
        <v>408</v>
      </c>
      <c r="B244" s="22" t="s">
        <v>69</v>
      </c>
      <c r="C244" s="3" t="s">
        <v>405</v>
      </c>
      <c r="D244" s="38"/>
      <c r="E244" s="1"/>
      <c r="F244" s="1"/>
    </row>
    <row r="245" spans="1:6" x14ac:dyDescent="0.2">
      <c r="A245" s="29" t="s">
        <v>409</v>
      </c>
      <c r="B245" s="22" t="s">
        <v>69</v>
      </c>
      <c r="C245" s="3" t="s">
        <v>70</v>
      </c>
      <c r="D245" s="38">
        <f>201.6-8.6-75</f>
        <v>118</v>
      </c>
      <c r="E245" s="1"/>
      <c r="F245" s="1"/>
    </row>
    <row r="246" spans="1:6" x14ac:dyDescent="0.2">
      <c r="A246" s="29" t="s">
        <v>410</v>
      </c>
      <c r="B246" s="22" t="s">
        <v>556</v>
      </c>
      <c r="C246" s="3" t="s">
        <v>557</v>
      </c>
      <c r="D246" s="38">
        <v>0.2</v>
      </c>
      <c r="E246" s="1"/>
      <c r="F246" s="1"/>
    </row>
    <row r="247" spans="1:6" x14ac:dyDescent="0.2">
      <c r="A247" s="29" t="s">
        <v>411</v>
      </c>
      <c r="B247" s="22" t="s">
        <v>69</v>
      </c>
      <c r="C247" s="3" t="s">
        <v>68</v>
      </c>
      <c r="D247" s="38">
        <v>16.2</v>
      </c>
      <c r="E247" s="1"/>
      <c r="F247" s="1"/>
    </row>
    <row r="248" spans="1:6" x14ac:dyDescent="0.2">
      <c r="A248" s="29" t="s">
        <v>475</v>
      </c>
      <c r="B248" s="22" t="s">
        <v>69</v>
      </c>
      <c r="C248" s="3" t="s">
        <v>276</v>
      </c>
      <c r="D248" s="38">
        <f>8.5+8.6+26.9</f>
        <v>44</v>
      </c>
      <c r="E248" s="1"/>
      <c r="F248" s="1"/>
    </row>
    <row r="249" spans="1:6" x14ac:dyDescent="0.2">
      <c r="A249" s="29" t="s">
        <v>476</v>
      </c>
      <c r="B249" s="22" t="s">
        <v>69</v>
      </c>
      <c r="C249" s="3" t="s">
        <v>370</v>
      </c>
      <c r="D249" s="38"/>
      <c r="E249" s="1"/>
      <c r="F249" s="1"/>
    </row>
    <row r="250" spans="1:6" x14ac:dyDescent="0.2">
      <c r="A250" s="29" t="s">
        <v>530</v>
      </c>
      <c r="B250" s="22" t="s">
        <v>69</v>
      </c>
      <c r="C250" s="3" t="s">
        <v>407</v>
      </c>
      <c r="D250" s="38"/>
      <c r="E250" s="1"/>
      <c r="F250" s="1"/>
    </row>
    <row r="251" spans="1:6" x14ac:dyDescent="0.2">
      <c r="A251" s="29" t="s">
        <v>531</v>
      </c>
      <c r="B251" s="22" t="s">
        <v>69</v>
      </c>
      <c r="C251" s="3" t="s">
        <v>435</v>
      </c>
      <c r="D251" s="38">
        <v>0.8</v>
      </c>
      <c r="E251" s="1"/>
      <c r="F251" s="1"/>
    </row>
    <row r="252" spans="1:6" s="81" customFormat="1" ht="10.5" x14ac:dyDescent="0.15">
      <c r="A252" s="26" t="s">
        <v>26</v>
      </c>
      <c r="B252" s="79"/>
      <c r="C252" s="80" t="s">
        <v>92</v>
      </c>
      <c r="D252" s="39">
        <f>D253</f>
        <v>352.8</v>
      </c>
    </row>
    <row r="253" spans="1:6" ht="21.75" x14ac:dyDescent="0.2">
      <c r="A253" s="29" t="s">
        <v>162</v>
      </c>
      <c r="B253" s="15" t="s">
        <v>12</v>
      </c>
      <c r="C253" s="65" t="s">
        <v>271</v>
      </c>
      <c r="D253" s="38">
        <f>D254+D255+D257+D258+D256</f>
        <v>352.8</v>
      </c>
      <c r="E253" s="1"/>
      <c r="F253" s="1"/>
    </row>
    <row r="254" spans="1:6" x14ac:dyDescent="0.2">
      <c r="A254" s="29" t="s">
        <v>163</v>
      </c>
      <c r="B254" s="22" t="s">
        <v>69</v>
      </c>
      <c r="C254" s="3" t="s">
        <v>426</v>
      </c>
      <c r="D254" s="38">
        <v>94.1</v>
      </c>
      <c r="E254" s="1"/>
      <c r="F254" s="1"/>
    </row>
    <row r="255" spans="1:6" x14ac:dyDescent="0.2">
      <c r="A255" s="29" t="s">
        <v>164</v>
      </c>
      <c r="B255" s="22" t="s">
        <v>69</v>
      </c>
      <c r="C255" s="3" t="s">
        <v>67</v>
      </c>
      <c r="D255" s="38">
        <f>221.4-12.1</f>
        <v>209.3</v>
      </c>
      <c r="E255" s="1"/>
      <c r="F255" s="1"/>
    </row>
    <row r="256" spans="1:6" x14ac:dyDescent="0.2">
      <c r="A256" s="29" t="s">
        <v>165</v>
      </c>
      <c r="B256" s="22" t="s">
        <v>346</v>
      </c>
      <c r="C256" s="3" t="s">
        <v>347</v>
      </c>
      <c r="D256" s="38">
        <v>7.1</v>
      </c>
      <c r="E256" s="1"/>
      <c r="F256" s="1"/>
    </row>
    <row r="257" spans="1:6" x14ac:dyDescent="0.2">
      <c r="A257" s="29" t="s">
        <v>166</v>
      </c>
      <c r="B257" s="22" t="s">
        <v>69</v>
      </c>
      <c r="C257" s="3" t="s">
        <v>68</v>
      </c>
      <c r="D257" s="38">
        <v>30.2</v>
      </c>
      <c r="E257" s="1"/>
      <c r="F257" s="1"/>
    </row>
    <row r="258" spans="1:6" x14ac:dyDescent="0.2">
      <c r="A258" s="29" t="s">
        <v>167</v>
      </c>
      <c r="B258" s="22" t="s">
        <v>69</v>
      </c>
      <c r="C258" s="3" t="s">
        <v>276</v>
      </c>
      <c r="D258" s="38">
        <v>12.1</v>
      </c>
      <c r="E258" s="1"/>
      <c r="F258" s="1"/>
    </row>
    <row r="259" spans="1:6" x14ac:dyDescent="0.2">
      <c r="A259" s="26" t="s">
        <v>27</v>
      </c>
      <c r="B259" s="34"/>
      <c r="C259" s="46" t="s">
        <v>368</v>
      </c>
      <c r="D259" s="39">
        <f>D260</f>
        <v>707</v>
      </c>
      <c r="E259" s="1"/>
      <c r="F259" s="1"/>
    </row>
    <row r="260" spans="1:6" ht="21.75" x14ac:dyDescent="0.2">
      <c r="A260" s="29" t="s">
        <v>168</v>
      </c>
      <c r="B260" s="15" t="s">
        <v>12</v>
      </c>
      <c r="C260" s="65" t="s">
        <v>271</v>
      </c>
      <c r="D260" s="38">
        <f>D261+D262+D264+D265+D263</f>
        <v>707</v>
      </c>
      <c r="E260" s="1"/>
      <c r="F260" s="1"/>
    </row>
    <row r="261" spans="1:6" x14ac:dyDescent="0.2">
      <c r="A261" s="29" t="s">
        <v>169</v>
      </c>
      <c r="B261" s="22" t="s">
        <v>69</v>
      </c>
      <c r="C261" s="3" t="s">
        <v>426</v>
      </c>
      <c r="D261" s="38">
        <v>47.8</v>
      </c>
      <c r="E261" s="1"/>
      <c r="F261" s="1"/>
    </row>
    <row r="262" spans="1:6" x14ac:dyDescent="0.2">
      <c r="A262" s="29" t="s">
        <v>170</v>
      </c>
      <c r="B262" s="22" t="s">
        <v>69</v>
      </c>
      <c r="C262" s="3" t="s">
        <v>67</v>
      </c>
      <c r="D262" s="38">
        <f>605.5-19.4</f>
        <v>586.1</v>
      </c>
      <c r="E262" s="1"/>
      <c r="F262" s="1"/>
    </row>
    <row r="263" spans="1:6" x14ac:dyDescent="0.2">
      <c r="A263" s="29" t="s">
        <v>171</v>
      </c>
      <c r="B263" s="22" t="s">
        <v>467</v>
      </c>
      <c r="C263" s="3" t="s">
        <v>468</v>
      </c>
      <c r="D263" s="38"/>
      <c r="E263" s="1"/>
      <c r="F263" s="1"/>
    </row>
    <row r="264" spans="1:6" x14ac:dyDescent="0.2">
      <c r="A264" s="29" t="s">
        <v>172</v>
      </c>
      <c r="B264" s="22" t="s">
        <v>69</v>
      </c>
      <c r="C264" s="3" t="s">
        <v>68</v>
      </c>
      <c r="D264" s="38">
        <v>53.7</v>
      </c>
      <c r="E264" s="1"/>
      <c r="F264" s="1"/>
    </row>
    <row r="265" spans="1:6" x14ac:dyDescent="0.2">
      <c r="A265" s="29" t="s">
        <v>479</v>
      </c>
      <c r="B265" s="22" t="s">
        <v>69</v>
      </c>
      <c r="C265" s="3" t="s">
        <v>276</v>
      </c>
      <c r="D265" s="38">
        <v>19.399999999999999</v>
      </c>
      <c r="E265" s="1"/>
      <c r="F265" s="1"/>
    </row>
    <row r="266" spans="1:6" x14ac:dyDescent="0.2">
      <c r="A266" s="26" t="s">
        <v>28</v>
      </c>
      <c r="B266" s="34"/>
      <c r="C266" s="46" t="s">
        <v>40</v>
      </c>
      <c r="D266" s="39">
        <f>D267</f>
        <v>1999.9</v>
      </c>
      <c r="E266" s="1"/>
      <c r="F266" s="1"/>
    </row>
    <row r="267" spans="1:6" x14ac:dyDescent="0.2">
      <c r="A267" s="29" t="s">
        <v>262</v>
      </c>
      <c r="B267" s="15" t="s">
        <v>11</v>
      </c>
      <c r="C267" s="16" t="s">
        <v>63</v>
      </c>
      <c r="D267" s="38">
        <f>D268+D270+D271+D272+D275+D269+D273+D274</f>
        <v>1999.9</v>
      </c>
      <c r="E267" s="1"/>
      <c r="F267" s="1"/>
    </row>
    <row r="268" spans="1:6" ht="13.35" customHeight="1" x14ac:dyDescent="0.2">
      <c r="A268" s="29" t="s">
        <v>263</v>
      </c>
      <c r="B268" s="22" t="s">
        <v>202</v>
      </c>
      <c r="C268" s="3" t="s">
        <v>323</v>
      </c>
      <c r="D268" s="38">
        <v>529.79999999999995</v>
      </c>
      <c r="E268" s="1"/>
      <c r="F268" s="1"/>
    </row>
    <row r="269" spans="1:6" ht="13.35" customHeight="1" x14ac:dyDescent="0.2">
      <c r="A269" s="29" t="s">
        <v>264</v>
      </c>
      <c r="B269" s="22" t="s">
        <v>495</v>
      </c>
      <c r="C269" s="3" t="s">
        <v>496</v>
      </c>
      <c r="D269" s="38">
        <v>44.5</v>
      </c>
      <c r="E269" s="1"/>
      <c r="F269" s="1"/>
    </row>
    <row r="270" spans="1:6" ht="12.6" customHeight="1" x14ac:dyDescent="0.2">
      <c r="A270" s="29" t="s">
        <v>265</v>
      </c>
      <c r="B270" s="22" t="s">
        <v>64</v>
      </c>
      <c r="C270" s="3" t="s">
        <v>325</v>
      </c>
      <c r="D270" s="38">
        <v>837.5</v>
      </c>
      <c r="E270" s="1"/>
      <c r="F270" s="1"/>
    </row>
    <row r="271" spans="1:6" x14ac:dyDescent="0.2">
      <c r="A271" s="29" t="s">
        <v>307</v>
      </c>
      <c r="B271" s="22" t="s">
        <v>64</v>
      </c>
      <c r="C271" s="3" t="s">
        <v>65</v>
      </c>
      <c r="D271" s="38">
        <v>231.9</v>
      </c>
      <c r="E271" s="1"/>
      <c r="F271" s="1"/>
    </row>
    <row r="272" spans="1:6" x14ac:dyDescent="0.2">
      <c r="A272" s="29" t="s">
        <v>348</v>
      </c>
      <c r="B272" s="22" t="s">
        <v>64</v>
      </c>
      <c r="C272" s="3" t="s">
        <v>312</v>
      </c>
      <c r="D272" s="38">
        <v>26.6</v>
      </c>
      <c r="E272" s="1"/>
      <c r="F272" s="1"/>
    </row>
    <row r="273" spans="1:6" x14ac:dyDescent="0.2">
      <c r="A273" s="29" t="s">
        <v>497</v>
      </c>
      <c r="B273" s="22" t="s">
        <v>503</v>
      </c>
      <c r="C273" s="3" t="s">
        <v>501</v>
      </c>
      <c r="D273" s="38">
        <v>13.9</v>
      </c>
      <c r="E273" s="1"/>
      <c r="F273" s="1"/>
    </row>
    <row r="274" spans="1:6" x14ac:dyDescent="0.2">
      <c r="A274" s="29" t="s">
        <v>505</v>
      </c>
      <c r="B274" s="22" t="s">
        <v>504</v>
      </c>
      <c r="C274" s="3" t="s">
        <v>502</v>
      </c>
      <c r="D274" s="38"/>
      <c r="E274" s="1"/>
      <c r="F274" s="1"/>
    </row>
    <row r="275" spans="1:6" x14ac:dyDescent="0.2">
      <c r="A275" s="29" t="s">
        <v>506</v>
      </c>
      <c r="B275" s="22" t="s">
        <v>64</v>
      </c>
      <c r="C275" s="3" t="s">
        <v>354</v>
      </c>
      <c r="D275" s="38">
        <v>315.7</v>
      </c>
      <c r="E275" s="1"/>
      <c r="F275" s="1"/>
    </row>
    <row r="276" spans="1:6" x14ac:dyDescent="0.2">
      <c r="A276" s="29" t="s">
        <v>507</v>
      </c>
      <c r="B276" s="22"/>
      <c r="C276" s="3" t="s">
        <v>412</v>
      </c>
      <c r="D276" s="38">
        <v>58.1</v>
      </c>
      <c r="E276" s="1"/>
      <c r="F276" s="1"/>
    </row>
    <row r="277" spans="1:6" x14ac:dyDescent="0.2">
      <c r="A277" s="26" t="s">
        <v>29</v>
      </c>
      <c r="B277" s="34"/>
      <c r="C277" s="46" t="s">
        <v>235</v>
      </c>
      <c r="D277" s="39">
        <f>D278</f>
        <v>1879.8</v>
      </c>
      <c r="E277" s="1"/>
      <c r="F277" s="1"/>
    </row>
    <row r="278" spans="1:6" x14ac:dyDescent="0.2">
      <c r="A278" s="29" t="s">
        <v>295</v>
      </c>
      <c r="B278" s="15" t="s">
        <v>11</v>
      </c>
      <c r="C278" s="16" t="s">
        <v>63</v>
      </c>
      <c r="D278" s="38">
        <f>D279+D280+D282+D283+D281</f>
        <v>1879.8</v>
      </c>
      <c r="E278" s="1"/>
      <c r="F278" s="1"/>
    </row>
    <row r="279" spans="1:6" x14ac:dyDescent="0.2">
      <c r="A279" s="29" t="s">
        <v>296</v>
      </c>
      <c r="B279" s="22" t="s">
        <v>64</v>
      </c>
      <c r="C279" s="3" t="s">
        <v>66</v>
      </c>
      <c r="D279" s="38">
        <v>491.3</v>
      </c>
      <c r="E279" s="1"/>
      <c r="F279" s="1"/>
    </row>
    <row r="280" spans="1:6" x14ac:dyDescent="0.2">
      <c r="A280" s="29" t="s">
        <v>297</v>
      </c>
      <c r="B280" s="22" t="s">
        <v>237</v>
      </c>
      <c r="C280" s="3" t="s">
        <v>240</v>
      </c>
      <c r="D280" s="38">
        <v>361.3</v>
      </c>
      <c r="E280" s="1"/>
      <c r="F280" s="1"/>
    </row>
    <row r="281" spans="1:6" x14ac:dyDescent="0.2">
      <c r="A281" s="29" t="s">
        <v>298</v>
      </c>
      <c r="B281" s="22" t="s">
        <v>64</v>
      </c>
      <c r="C281" s="3" t="s">
        <v>451</v>
      </c>
      <c r="D281" s="38">
        <v>537.70000000000005</v>
      </c>
      <c r="E281" s="1"/>
      <c r="F281" s="1"/>
    </row>
    <row r="282" spans="1:6" x14ac:dyDescent="0.2">
      <c r="A282" s="29" t="s">
        <v>299</v>
      </c>
      <c r="B282" s="22" t="s">
        <v>64</v>
      </c>
      <c r="C282" s="3" t="s">
        <v>65</v>
      </c>
      <c r="D282" s="38">
        <v>438.5</v>
      </c>
      <c r="E282" s="1"/>
      <c r="F282" s="1"/>
    </row>
    <row r="283" spans="1:6" x14ac:dyDescent="0.2">
      <c r="A283" s="29" t="s">
        <v>450</v>
      </c>
      <c r="B283" s="22" t="s">
        <v>64</v>
      </c>
      <c r="C283" s="3" t="s">
        <v>312</v>
      </c>
      <c r="D283" s="38">
        <v>51</v>
      </c>
      <c r="E283" s="1"/>
      <c r="F283" s="1"/>
    </row>
    <row r="284" spans="1:6" x14ac:dyDescent="0.2">
      <c r="A284" s="26" t="s">
        <v>30</v>
      </c>
      <c r="B284" s="34"/>
      <c r="C284" s="46" t="s">
        <v>551</v>
      </c>
      <c r="D284" s="39">
        <f>D285</f>
        <v>863.3</v>
      </c>
      <c r="E284" s="1"/>
      <c r="F284" s="1"/>
    </row>
    <row r="285" spans="1:6" x14ac:dyDescent="0.2">
      <c r="A285" s="29" t="s">
        <v>300</v>
      </c>
      <c r="B285" s="15" t="s">
        <v>11</v>
      </c>
      <c r="C285" s="16" t="s">
        <v>63</v>
      </c>
      <c r="D285" s="38">
        <f>D286+D288+D289+D290+D287+D292+D293</f>
        <v>863.3</v>
      </c>
      <c r="E285" s="1"/>
      <c r="F285" s="1"/>
    </row>
    <row r="286" spans="1:6" x14ac:dyDescent="0.2">
      <c r="A286" s="29" t="s">
        <v>378</v>
      </c>
      <c r="B286" s="22" t="s">
        <v>64</v>
      </c>
      <c r="C286" s="3" t="s">
        <v>66</v>
      </c>
      <c r="D286" s="38">
        <v>807.4</v>
      </c>
      <c r="E286" s="1"/>
      <c r="F286" s="1"/>
    </row>
    <row r="287" spans="1:6" ht="22.5" x14ac:dyDescent="0.2">
      <c r="A287" s="29" t="s">
        <v>379</v>
      </c>
      <c r="B287" s="22" t="s">
        <v>480</v>
      </c>
      <c r="C287" s="3" t="s">
        <v>481</v>
      </c>
      <c r="D287" s="38"/>
      <c r="E287" s="1"/>
      <c r="F287" s="1"/>
    </row>
    <row r="288" spans="1:6" x14ac:dyDescent="0.2">
      <c r="A288" s="29" t="s">
        <v>380</v>
      </c>
      <c r="B288" s="22" t="s">
        <v>64</v>
      </c>
      <c r="C288" s="3" t="s">
        <v>65</v>
      </c>
      <c r="D288" s="38">
        <v>0.4</v>
      </c>
      <c r="E288" s="1"/>
      <c r="F288" s="1"/>
    </row>
    <row r="289" spans="1:6" x14ac:dyDescent="0.2">
      <c r="A289" s="29" t="s">
        <v>381</v>
      </c>
      <c r="B289" s="22" t="s">
        <v>64</v>
      </c>
      <c r="C289" s="3" t="s">
        <v>312</v>
      </c>
      <c r="D289" s="38">
        <v>21.4</v>
      </c>
      <c r="E289" s="1"/>
      <c r="F289" s="1"/>
    </row>
    <row r="290" spans="1:6" x14ac:dyDescent="0.2">
      <c r="A290" s="29" t="s">
        <v>382</v>
      </c>
      <c r="B290" s="22" t="s">
        <v>64</v>
      </c>
      <c r="C290" s="3" t="s">
        <v>354</v>
      </c>
      <c r="D290" s="38">
        <v>34.1</v>
      </c>
      <c r="E290" s="1"/>
      <c r="F290" s="1"/>
    </row>
    <row r="291" spans="1:6" x14ac:dyDescent="0.2">
      <c r="A291" s="29"/>
      <c r="B291" s="22"/>
      <c r="C291" s="3" t="s">
        <v>532</v>
      </c>
      <c r="D291" s="38">
        <v>6.9</v>
      </c>
      <c r="E291" s="1"/>
      <c r="F291" s="1"/>
    </row>
    <row r="292" spans="1:6" x14ac:dyDescent="0.2">
      <c r="A292" s="29" t="s">
        <v>452</v>
      </c>
      <c r="B292" s="22" t="s">
        <v>480</v>
      </c>
      <c r="C292" s="3" t="s">
        <v>354</v>
      </c>
      <c r="D292" s="38"/>
      <c r="E292" s="1"/>
      <c r="F292" s="1"/>
    </row>
    <row r="293" spans="1:6" x14ac:dyDescent="0.2">
      <c r="A293" s="29" t="s">
        <v>453</v>
      </c>
      <c r="B293" s="22" t="s">
        <v>480</v>
      </c>
      <c r="C293" s="3" t="s">
        <v>454</v>
      </c>
      <c r="D293" s="38"/>
      <c r="E293" s="1"/>
      <c r="F293" s="1"/>
    </row>
    <row r="294" spans="1:6" x14ac:dyDescent="0.2">
      <c r="A294" s="26" t="s">
        <v>43</v>
      </c>
      <c r="B294" s="34"/>
      <c r="C294" s="46" t="s">
        <v>0</v>
      </c>
      <c r="D294" s="39">
        <f>D295</f>
        <v>758.7</v>
      </c>
      <c r="E294" s="1"/>
      <c r="F294" s="1"/>
    </row>
    <row r="295" spans="1:6" ht="21.75" x14ac:dyDescent="0.2">
      <c r="A295" s="29" t="s">
        <v>266</v>
      </c>
      <c r="B295" s="15" t="s">
        <v>12</v>
      </c>
      <c r="C295" s="65" t="s">
        <v>271</v>
      </c>
      <c r="D295" s="38">
        <f>D296++D300+D302+D303+D299+D301+D297+D298</f>
        <v>758.7</v>
      </c>
      <c r="E295" s="1"/>
      <c r="F295" s="1"/>
    </row>
    <row r="296" spans="1:6" x14ac:dyDescent="0.2">
      <c r="A296" s="29" t="s">
        <v>267</v>
      </c>
      <c r="B296" s="22" t="s">
        <v>260</v>
      </c>
      <c r="C296" s="4" t="s">
        <v>58</v>
      </c>
      <c r="D296" s="38">
        <v>531.20000000000005</v>
      </c>
      <c r="E296" s="1"/>
      <c r="F296" s="1"/>
    </row>
    <row r="297" spans="1:6" x14ac:dyDescent="0.2">
      <c r="A297" s="29" t="s">
        <v>268</v>
      </c>
      <c r="B297" s="22" t="s">
        <v>467</v>
      </c>
      <c r="C297" s="4" t="s">
        <v>468</v>
      </c>
      <c r="D297" s="38"/>
      <c r="E297" s="1"/>
      <c r="F297" s="1"/>
    </row>
    <row r="298" spans="1:6" x14ac:dyDescent="0.2">
      <c r="A298" s="29" t="s">
        <v>269</v>
      </c>
      <c r="B298" s="22" t="s">
        <v>477</v>
      </c>
      <c r="C298" s="4" t="s">
        <v>478</v>
      </c>
      <c r="D298" s="38"/>
      <c r="E298" s="1"/>
      <c r="F298" s="1"/>
    </row>
    <row r="299" spans="1:6" x14ac:dyDescent="0.2">
      <c r="A299" s="29" t="s">
        <v>349</v>
      </c>
      <c r="B299" s="22" t="s">
        <v>413</v>
      </c>
      <c r="C299" s="4" t="s">
        <v>414</v>
      </c>
      <c r="D299" s="38">
        <v>15</v>
      </c>
      <c r="E299" s="1"/>
      <c r="F299" s="1"/>
    </row>
    <row r="300" spans="1:6" x14ac:dyDescent="0.2">
      <c r="A300" s="29" t="s">
        <v>383</v>
      </c>
      <c r="B300" s="22" t="s">
        <v>415</v>
      </c>
      <c r="C300" s="4" t="s">
        <v>418</v>
      </c>
      <c r="D300" s="38">
        <v>135</v>
      </c>
      <c r="E300" s="1"/>
      <c r="F300" s="1"/>
    </row>
    <row r="301" spans="1:6" x14ac:dyDescent="0.2">
      <c r="A301" s="29" t="s">
        <v>416</v>
      </c>
      <c r="B301" s="22" t="s">
        <v>419</v>
      </c>
      <c r="C301" s="4" t="s">
        <v>424</v>
      </c>
      <c r="D301" s="38">
        <v>15</v>
      </c>
      <c r="E301" s="1"/>
      <c r="F301" s="1"/>
    </row>
    <row r="302" spans="1:6" x14ac:dyDescent="0.2">
      <c r="A302" s="29" t="s">
        <v>417</v>
      </c>
      <c r="B302" s="22" t="s">
        <v>260</v>
      </c>
      <c r="C302" s="4" t="s">
        <v>59</v>
      </c>
      <c r="D302" s="38">
        <v>62.5</v>
      </c>
      <c r="E302" s="1"/>
      <c r="F302" s="1"/>
    </row>
    <row r="303" spans="1:6" x14ac:dyDescent="0.2">
      <c r="A303" s="29" t="s">
        <v>482</v>
      </c>
      <c r="B303" s="22" t="s">
        <v>260</v>
      </c>
      <c r="C303" s="3" t="s">
        <v>313</v>
      </c>
      <c r="D303" s="38"/>
      <c r="E303" s="1"/>
      <c r="F303" s="1"/>
    </row>
    <row r="304" spans="1:6" ht="21.75" x14ac:dyDescent="0.2">
      <c r="A304" s="26" t="s">
        <v>82</v>
      </c>
      <c r="B304" s="34"/>
      <c r="C304" s="48" t="s">
        <v>38</v>
      </c>
      <c r="D304" s="39">
        <f>D305</f>
        <v>1147.3</v>
      </c>
      <c r="E304" s="1"/>
      <c r="F304" s="1"/>
    </row>
    <row r="305" spans="1:6" x14ac:dyDescent="0.2">
      <c r="A305" s="29" t="s">
        <v>317</v>
      </c>
      <c r="B305" s="15" t="s">
        <v>4</v>
      </c>
      <c r="C305" s="19" t="s">
        <v>56</v>
      </c>
      <c r="D305" s="38">
        <f t="shared" ref="D305" si="13">D306+D308+D309+D307+D310</f>
        <v>1147.3</v>
      </c>
      <c r="E305" s="1"/>
      <c r="F305" s="1"/>
    </row>
    <row r="306" spans="1:6" x14ac:dyDescent="0.2">
      <c r="A306" s="29" t="s">
        <v>318</v>
      </c>
      <c r="B306" s="22" t="s">
        <v>57</v>
      </c>
      <c r="C306" s="3" t="s">
        <v>60</v>
      </c>
      <c r="D306" s="38">
        <v>1067.5999999999999</v>
      </c>
      <c r="E306" s="1"/>
      <c r="F306" s="1"/>
    </row>
    <row r="307" spans="1:6" x14ac:dyDescent="0.2">
      <c r="A307" s="29" t="s">
        <v>319</v>
      </c>
      <c r="B307" s="22" t="s">
        <v>455</v>
      </c>
      <c r="C307" s="3" t="s">
        <v>456</v>
      </c>
      <c r="D307" s="38">
        <v>30</v>
      </c>
      <c r="E307" s="1"/>
      <c r="F307" s="1"/>
    </row>
    <row r="308" spans="1:6" x14ac:dyDescent="0.2">
      <c r="A308" s="29" t="s">
        <v>320</v>
      </c>
      <c r="B308" s="22" t="s">
        <v>57</v>
      </c>
      <c r="C308" s="3" t="s">
        <v>61</v>
      </c>
      <c r="D308" s="38">
        <v>20.8</v>
      </c>
      <c r="E308" s="1"/>
      <c r="F308" s="1"/>
    </row>
    <row r="309" spans="1:6" x14ac:dyDescent="0.2">
      <c r="A309" s="29" t="s">
        <v>321</v>
      </c>
      <c r="B309" s="22" t="s">
        <v>57</v>
      </c>
      <c r="C309" s="3" t="s">
        <v>277</v>
      </c>
      <c r="D309" s="38">
        <v>28.9</v>
      </c>
      <c r="E309" s="1"/>
      <c r="F309" s="1"/>
    </row>
    <row r="310" spans="1:6" x14ac:dyDescent="0.2">
      <c r="A310" s="29" t="s">
        <v>444</v>
      </c>
      <c r="B310" s="22" t="s">
        <v>57</v>
      </c>
      <c r="C310" s="3" t="s">
        <v>445</v>
      </c>
      <c r="D310" s="38"/>
      <c r="E310" s="1"/>
      <c r="F310" s="1"/>
    </row>
    <row r="311" spans="1:6" ht="12" customHeight="1" x14ac:dyDescent="0.2">
      <c r="A311" s="26" t="s">
        <v>83</v>
      </c>
      <c r="B311" s="34"/>
      <c r="C311" s="48" t="s">
        <v>39</v>
      </c>
      <c r="D311" s="51">
        <f>D312</f>
        <v>917.9</v>
      </c>
      <c r="E311" s="1"/>
      <c r="F311" s="1"/>
    </row>
    <row r="312" spans="1:6" x14ac:dyDescent="0.2">
      <c r="A312" s="29" t="s">
        <v>301</v>
      </c>
      <c r="B312" s="15" t="s">
        <v>4</v>
      </c>
      <c r="C312" s="19" t="s">
        <v>56</v>
      </c>
      <c r="D312" s="38">
        <f>D313+D318+D319+D314+D315+D316+D317</f>
        <v>917.9</v>
      </c>
      <c r="E312" s="1"/>
      <c r="F312" s="1"/>
    </row>
    <row r="313" spans="1:6" x14ac:dyDescent="0.2">
      <c r="A313" s="29" t="s">
        <v>302</v>
      </c>
      <c r="B313" s="22" t="s">
        <v>57</v>
      </c>
      <c r="C313" s="3" t="s">
        <v>60</v>
      </c>
      <c r="D313" s="38">
        <v>572.4</v>
      </c>
      <c r="E313" s="1"/>
      <c r="F313" s="1"/>
    </row>
    <row r="314" spans="1:6" x14ac:dyDescent="0.2">
      <c r="A314" s="29" t="s">
        <v>303</v>
      </c>
      <c r="B314" s="22" t="s">
        <v>455</v>
      </c>
      <c r="C314" s="3" t="s">
        <v>456</v>
      </c>
      <c r="D314" s="38">
        <v>20</v>
      </c>
      <c r="E314" s="1"/>
      <c r="F314" s="1"/>
    </row>
    <row r="315" spans="1:6" ht="19.5" customHeight="1" x14ac:dyDescent="0.2">
      <c r="A315" s="29" t="s">
        <v>304</v>
      </c>
      <c r="B315" s="22" t="s">
        <v>498</v>
      </c>
      <c r="C315" s="3" t="s">
        <v>499</v>
      </c>
      <c r="D315" s="38">
        <v>10</v>
      </c>
      <c r="E315" s="1"/>
      <c r="F315" s="1"/>
    </row>
    <row r="316" spans="1:6" x14ac:dyDescent="0.2">
      <c r="A316" s="29" t="s">
        <v>322</v>
      </c>
      <c r="B316" s="22" t="s">
        <v>421</v>
      </c>
      <c r="C316" s="3" t="s">
        <v>422</v>
      </c>
      <c r="D316" s="38"/>
      <c r="E316" s="1"/>
      <c r="F316" s="1"/>
    </row>
    <row r="317" spans="1:6" x14ac:dyDescent="0.2">
      <c r="A317" s="29" t="s">
        <v>459</v>
      </c>
      <c r="B317" s="22" t="s">
        <v>457</v>
      </c>
      <c r="C317" s="3" t="s">
        <v>458</v>
      </c>
      <c r="D317" s="38"/>
      <c r="E317" s="1"/>
      <c r="F317" s="1"/>
    </row>
    <row r="318" spans="1:6" x14ac:dyDescent="0.2">
      <c r="A318" s="29" t="s">
        <v>460</v>
      </c>
      <c r="B318" s="22" t="s">
        <v>57</v>
      </c>
      <c r="C318" s="3" t="s">
        <v>61</v>
      </c>
      <c r="D318" s="54">
        <v>315.5</v>
      </c>
      <c r="E318" s="1"/>
      <c r="F318" s="1"/>
    </row>
    <row r="319" spans="1:6" x14ac:dyDescent="0.2">
      <c r="A319" s="29" t="s">
        <v>461</v>
      </c>
      <c r="B319" s="22" t="s">
        <v>57</v>
      </c>
      <c r="C319" s="3" t="s">
        <v>277</v>
      </c>
      <c r="D319" s="54"/>
      <c r="E319" s="1"/>
      <c r="F319" s="1"/>
    </row>
    <row r="320" spans="1:6" x14ac:dyDescent="0.2">
      <c r="A320" s="26" t="s">
        <v>84</v>
      </c>
      <c r="B320" s="34"/>
      <c r="C320" s="49" t="s">
        <v>194</v>
      </c>
      <c r="D320" s="51">
        <f>+D321</f>
        <v>476</v>
      </c>
      <c r="E320" s="1"/>
      <c r="F320" s="1"/>
    </row>
    <row r="321" spans="1:6" x14ac:dyDescent="0.2">
      <c r="A321" s="29" t="s">
        <v>173</v>
      </c>
      <c r="B321" s="34" t="s">
        <v>4</v>
      </c>
      <c r="C321" s="36" t="s">
        <v>56</v>
      </c>
      <c r="D321" s="38">
        <f>D322+D325+D326+D327+D324+D323</f>
        <v>476</v>
      </c>
      <c r="E321" s="1"/>
      <c r="F321" s="1"/>
    </row>
    <row r="322" spans="1:6" x14ac:dyDescent="0.2">
      <c r="A322" s="29" t="s">
        <v>174</v>
      </c>
      <c r="B322" s="22" t="s">
        <v>455</v>
      </c>
      <c r="C322" s="3" t="s">
        <v>456</v>
      </c>
      <c r="D322" s="38">
        <v>15</v>
      </c>
      <c r="E322" s="1"/>
      <c r="F322" s="1"/>
    </row>
    <row r="323" spans="1:6" x14ac:dyDescent="0.2">
      <c r="A323" s="29" t="s">
        <v>175</v>
      </c>
      <c r="B323" s="22" t="s">
        <v>541</v>
      </c>
      <c r="C323" s="3" t="s">
        <v>542</v>
      </c>
      <c r="D323" s="38">
        <v>18</v>
      </c>
      <c r="E323" s="1"/>
      <c r="F323" s="1"/>
    </row>
    <row r="324" spans="1:6" x14ac:dyDescent="0.2">
      <c r="A324" s="29" t="s">
        <v>176</v>
      </c>
      <c r="B324" s="22" t="s">
        <v>421</v>
      </c>
      <c r="C324" s="3" t="s">
        <v>422</v>
      </c>
      <c r="D324" s="38">
        <v>30</v>
      </c>
      <c r="E324" s="1"/>
      <c r="F324" s="1"/>
    </row>
    <row r="325" spans="1:6" x14ac:dyDescent="0.2">
      <c r="A325" s="29" t="s">
        <v>420</v>
      </c>
      <c r="B325" s="22" t="s">
        <v>57</v>
      </c>
      <c r="C325" s="3" t="s">
        <v>60</v>
      </c>
      <c r="D325" s="38">
        <v>333.8</v>
      </c>
      <c r="E325" s="1"/>
      <c r="F325" s="1"/>
    </row>
    <row r="326" spans="1:6" x14ac:dyDescent="0.2">
      <c r="A326" s="29" t="s">
        <v>462</v>
      </c>
      <c r="B326" s="22" t="s">
        <v>57</v>
      </c>
      <c r="C326" s="3" t="s">
        <v>61</v>
      </c>
      <c r="D326" s="54">
        <v>79.2</v>
      </c>
      <c r="E326" s="1"/>
      <c r="F326" s="1"/>
    </row>
    <row r="327" spans="1:6" x14ac:dyDescent="0.2">
      <c r="A327" s="29" t="s">
        <v>500</v>
      </c>
      <c r="B327" s="22" t="s">
        <v>57</v>
      </c>
      <c r="C327" s="3" t="s">
        <v>277</v>
      </c>
      <c r="D327" s="70"/>
      <c r="E327" s="1"/>
      <c r="F327" s="1"/>
    </row>
    <row r="328" spans="1:6" x14ac:dyDescent="0.2">
      <c r="A328" s="26" t="s">
        <v>85</v>
      </c>
      <c r="B328" s="34"/>
      <c r="C328" s="46" t="s">
        <v>552</v>
      </c>
      <c r="D328" s="39">
        <f>D329</f>
        <v>1350.5</v>
      </c>
      <c r="E328" s="1"/>
      <c r="F328" s="1"/>
    </row>
    <row r="329" spans="1:6" x14ac:dyDescent="0.2">
      <c r="A329" s="29" t="s">
        <v>177</v>
      </c>
      <c r="B329" s="15" t="s">
        <v>4</v>
      </c>
      <c r="C329" s="19" t="s">
        <v>56</v>
      </c>
      <c r="D329" s="38">
        <f>D330+D334+D335+D336+D331+D332+D333</f>
        <v>1350.5</v>
      </c>
      <c r="E329" s="1"/>
      <c r="F329" s="1"/>
    </row>
    <row r="330" spans="1:6" x14ac:dyDescent="0.2">
      <c r="A330" s="29" t="s">
        <v>178</v>
      </c>
      <c r="B330" s="22" t="s">
        <v>57</v>
      </c>
      <c r="C330" s="3" t="s">
        <v>60</v>
      </c>
      <c r="D330" s="38">
        <v>1106.7</v>
      </c>
      <c r="E330" s="1"/>
      <c r="F330" s="1"/>
    </row>
    <row r="331" spans="1:6" x14ac:dyDescent="0.2">
      <c r="A331" s="29" t="s">
        <v>236</v>
      </c>
      <c r="B331" s="22" t="s">
        <v>455</v>
      </c>
      <c r="C331" s="3" t="s">
        <v>456</v>
      </c>
      <c r="D331" s="38">
        <v>135</v>
      </c>
      <c r="E331" s="1"/>
      <c r="F331" s="1"/>
    </row>
    <row r="332" spans="1:6" x14ac:dyDescent="0.2">
      <c r="A332" s="29" t="s">
        <v>238</v>
      </c>
      <c r="B332" s="22" t="s">
        <v>463</v>
      </c>
      <c r="C332" s="3" t="s">
        <v>464</v>
      </c>
      <c r="D332" s="38">
        <v>2</v>
      </c>
      <c r="E332" s="1"/>
      <c r="F332" s="1"/>
    </row>
    <row r="333" spans="1:6" x14ac:dyDescent="0.2">
      <c r="A333" s="29" t="s">
        <v>446</v>
      </c>
      <c r="B333" s="22" t="s">
        <v>465</v>
      </c>
      <c r="C333" s="3" t="s">
        <v>543</v>
      </c>
      <c r="D333" s="38">
        <v>32</v>
      </c>
      <c r="E333" s="1"/>
      <c r="F333" s="1"/>
    </row>
    <row r="334" spans="1:6" x14ac:dyDescent="0.2">
      <c r="A334" s="29" t="s">
        <v>484</v>
      </c>
      <c r="B334" s="22" t="s">
        <v>57</v>
      </c>
      <c r="C334" s="3" t="s">
        <v>61</v>
      </c>
      <c r="D334" s="38">
        <v>74.8</v>
      </c>
      <c r="E334" s="1"/>
      <c r="F334" s="1"/>
    </row>
    <row r="335" spans="1:6" x14ac:dyDescent="0.2">
      <c r="A335" s="29" t="s">
        <v>485</v>
      </c>
      <c r="B335" s="22" t="s">
        <v>57</v>
      </c>
      <c r="C335" s="3" t="s">
        <v>277</v>
      </c>
      <c r="D335" s="38"/>
      <c r="E335" s="1"/>
      <c r="F335" s="1"/>
    </row>
    <row r="336" spans="1:6" x14ac:dyDescent="0.2">
      <c r="A336" s="29" t="s">
        <v>486</v>
      </c>
      <c r="B336" s="22" t="s">
        <v>57</v>
      </c>
      <c r="C336" s="3" t="s">
        <v>445</v>
      </c>
      <c r="D336" s="38"/>
      <c r="E336" s="1"/>
      <c r="F336" s="1"/>
    </row>
    <row r="337" spans="1:6" x14ac:dyDescent="0.2">
      <c r="A337" s="26" t="s">
        <v>86</v>
      </c>
      <c r="B337" s="22"/>
      <c r="C337" s="11" t="s">
        <v>184</v>
      </c>
      <c r="D337" s="39">
        <f>D338+D339+D340+D341+D342+D343+D344+D345+D346+D347</f>
        <v>69554.5</v>
      </c>
      <c r="E337" s="1"/>
      <c r="F337" s="1"/>
    </row>
    <row r="338" spans="1:6" x14ac:dyDescent="0.2">
      <c r="A338" s="29" t="s">
        <v>179</v>
      </c>
      <c r="B338" s="22"/>
      <c r="C338" s="4" t="s">
        <v>185</v>
      </c>
      <c r="D338" s="4">
        <f>D13+D116+D121+D122+D123+D268+D269+D134+D143+D152+D161+D170+D180+D191+D207+D221+D238</f>
        <v>4781</v>
      </c>
      <c r="E338" s="1"/>
      <c r="F338" s="1"/>
    </row>
    <row r="339" spans="1:6" x14ac:dyDescent="0.2">
      <c r="A339" s="29" t="s">
        <v>180</v>
      </c>
      <c r="B339" s="22"/>
      <c r="C339" s="4" t="s">
        <v>425</v>
      </c>
      <c r="D339" s="4">
        <f>D52+D135+D144+D153+D162+D171+D181+D193+D194+D208+D209+D222+D224+D239+D241+D254+D261+D223+D240</f>
        <v>9698.7999999999993</v>
      </c>
      <c r="E339" s="1"/>
      <c r="F339" s="1"/>
    </row>
    <row r="340" spans="1:6" x14ac:dyDescent="0.2">
      <c r="A340" s="29" t="s">
        <v>230</v>
      </c>
      <c r="B340" s="22"/>
      <c r="C340" s="4" t="s">
        <v>2</v>
      </c>
      <c r="D340" s="4">
        <f>D41+D83+D86+D89+D92+D95+D98+D101+D104+D107+D110+D113+D117+D136+D145+D154+D163+D173+D183+D196+D197+D211+D212+D226+D228+D243+D245+D255+D262+D279+D280+D296+D300+D306+D313+D330+D286+D256+D325+D270+D307+D314+D129+D127+D128+D227+D244+D299+D301+D322+D281+D287+D315+D316+D317+D324+D331+D332+D333+D146+D155+D164+D184+D199+D213+D229+D246+D263+D297+D298+D137+D323+D172+D182+D195+D210+D225+D242+D126+D198+D214+D230</f>
        <v>41404.899999999994</v>
      </c>
      <c r="E340" s="1"/>
      <c r="F340" s="1"/>
    </row>
    <row r="341" spans="1:6" x14ac:dyDescent="0.2">
      <c r="A341" s="29" t="s">
        <v>351</v>
      </c>
      <c r="B341" s="22"/>
      <c r="C341" s="4" t="s">
        <v>44</v>
      </c>
      <c r="D341" s="38">
        <f>D53+D138+D147+D156+D165+D174+D185+D200+D215+D231+D247+D257+D264+D282+D288+D302+D308+D318+D334+D326+D271+D131</f>
        <v>1956.7000000000005</v>
      </c>
      <c r="E341" s="1"/>
      <c r="F341" s="1"/>
    </row>
    <row r="342" spans="1:6" x14ac:dyDescent="0.2">
      <c r="A342" s="29" t="s">
        <v>384</v>
      </c>
      <c r="B342" s="22"/>
      <c r="C342" s="4" t="s">
        <v>81</v>
      </c>
      <c r="D342" s="4">
        <f>D57</f>
        <v>289.8</v>
      </c>
      <c r="E342" s="1"/>
      <c r="F342" s="1"/>
    </row>
    <row r="343" spans="1:6" x14ac:dyDescent="0.2">
      <c r="A343" s="29" t="s">
        <v>385</v>
      </c>
      <c r="B343" s="1"/>
      <c r="C343" s="37" t="s">
        <v>239</v>
      </c>
      <c r="D343" s="4">
        <f>D192</f>
        <v>0</v>
      </c>
      <c r="E343" s="1"/>
      <c r="F343" s="1"/>
    </row>
    <row r="344" spans="1:6" x14ac:dyDescent="0.2">
      <c r="A344" s="29" t="s">
        <v>386</v>
      </c>
      <c r="C344" s="4" t="s">
        <v>257</v>
      </c>
      <c r="D344" s="4">
        <f>D68</f>
        <v>289.89999999999998</v>
      </c>
      <c r="E344" s="1"/>
      <c r="F344" s="1"/>
    </row>
    <row r="345" spans="1:6" x14ac:dyDescent="0.2">
      <c r="A345" s="29" t="s">
        <v>387</v>
      </c>
      <c r="C345" s="4" t="s">
        <v>274</v>
      </c>
      <c r="D345" s="4">
        <f>+D175+D201+D216+D309+D319+D335+D232+D248+D118+D139+D148+D157+D166+D186+D258+D265+D283+D289+D303+D60+D327+D272+D130+D273+D274</f>
        <v>3515</v>
      </c>
      <c r="E345" s="1"/>
      <c r="F345" s="1"/>
    </row>
    <row r="346" spans="1:6" x14ac:dyDescent="0.2">
      <c r="A346" s="29" t="s">
        <v>388</v>
      </c>
      <c r="B346" s="69"/>
      <c r="C346" s="4" t="s">
        <v>275</v>
      </c>
      <c r="D346" s="4">
        <f>D72+D124+D275+D290+D140+D149+D158+D167+D177+D188+D204+D218+D235+D251+D310+D336+D293+D292</f>
        <v>7618.4</v>
      </c>
      <c r="E346" s="1"/>
      <c r="F346" s="1"/>
    </row>
    <row r="347" spans="1:6" x14ac:dyDescent="0.2">
      <c r="A347" s="29" t="s">
        <v>389</v>
      </c>
      <c r="B347" s="69"/>
      <c r="C347" s="4" t="s">
        <v>371</v>
      </c>
      <c r="D347" s="4">
        <f>D176+D187+D202+D217+D233+D249+D203+D234+D250</f>
        <v>0</v>
      </c>
      <c r="E347" s="1"/>
      <c r="F347" s="1"/>
    </row>
    <row r="348" spans="1:6" x14ac:dyDescent="0.2">
      <c r="A348" s="26" t="s">
        <v>87</v>
      </c>
      <c r="B348" s="68"/>
      <c r="C348" s="82" t="s">
        <v>88</v>
      </c>
      <c r="D348" s="32">
        <f t="shared" ref="D348" si="14">D349+D350+D351+D352+D353+D354+D355+D356+D357</f>
        <v>69554.5</v>
      </c>
      <c r="E348" s="1"/>
      <c r="F348" s="1"/>
    </row>
    <row r="349" spans="1:6" x14ac:dyDescent="0.2">
      <c r="A349" s="29" t="s">
        <v>181</v>
      </c>
      <c r="B349" s="50" t="s">
        <v>4</v>
      </c>
      <c r="C349" s="23" t="s">
        <v>56</v>
      </c>
      <c r="D349" s="33">
        <f>D42+D305+D312+D329+D69+D73+D321+D61</f>
        <v>6183.4</v>
      </c>
      <c r="E349" s="1"/>
      <c r="F349" s="1"/>
    </row>
    <row r="350" spans="1:6" x14ac:dyDescent="0.2">
      <c r="A350" s="29" t="s">
        <v>182</v>
      </c>
      <c r="B350" s="50" t="s">
        <v>8</v>
      </c>
      <c r="C350" s="24" t="s">
        <v>62</v>
      </c>
      <c r="D350" s="33">
        <f>D43+D62+D74</f>
        <v>281.39999999999998</v>
      </c>
      <c r="E350" s="1"/>
      <c r="F350" s="1"/>
    </row>
    <row r="351" spans="1:6" x14ac:dyDescent="0.2">
      <c r="A351" s="29" t="s">
        <v>350</v>
      </c>
      <c r="B351" s="50" t="s">
        <v>9</v>
      </c>
      <c r="C351" s="24" t="s">
        <v>270</v>
      </c>
      <c r="D351" s="33">
        <f>D14+D44+D75</f>
        <v>1217.8999999999999</v>
      </c>
      <c r="E351" s="1"/>
      <c r="F351" s="1"/>
    </row>
    <row r="352" spans="1:6" x14ac:dyDescent="0.2">
      <c r="A352" s="29" t="s">
        <v>183</v>
      </c>
      <c r="B352" s="50" t="s">
        <v>10</v>
      </c>
      <c r="C352" s="24" t="s">
        <v>3</v>
      </c>
      <c r="D352" s="33">
        <f>D45+D58+D120+D76+D63</f>
        <v>3010.1000000000004</v>
      </c>
      <c r="E352" s="1"/>
      <c r="F352" s="1"/>
    </row>
    <row r="353" spans="1:6" x14ac:dyDescent="0.2">
      <c r="A353" s="29" t="s">
        <v>352</v>
      </c>
      <c r="B353" s="50" t="s">
        <v>11</v>
      </c>
      <c r="C353" s="24" t="s">
        <v>63</v>
      </c>
      <c r="D353" s="33">
        <f>D18+D46+D278+D285+D77+D267+D64+D54</f>
        <v>16856.7</v>
      </c>
      <c r="E353" s="1"/>
      <c r="F353" s="1"/>
    </row>
    <row r="354" spans="1:6" ht="14.25" customHeight="1" x14ac:dyDescent="0.2">
      <c r="A354" s="29" t="s">
        <v>390</v>
      </c>
      <c r="B354" s="50" t="s">
        <v>12</v>
      </c>
      <c r="C354" s="24" t="s">
        <v>271</v>
      </c>
      <c r="D354" s="33">
        <f>D26+D47++D51+D133+D142+D151+D160+D169+D179+D190+D206+D220+D237+D253+D260+D295+D78+D65+D70</f>
        <v>25599.200000000004</v>
      </c>
      <c r="E354" s="1"/>
      <c r="F354" s="1"/>
    </row>
    <row r="355" spans="1:6" x14ac:dyDescent="0.2">
      <c r="A355" s="29" t="s">
        <v>391</v>
      </c>
      <c r="B355" s="50" t="s">
        <v>13</v>
      </c>
      <c r="C355" s="24" t="s">
        <v>272</v>
      </c>
      <c r="D355" s="33">
        <f>D48++D55</f>
        <v>362.1</v>
      </c>
      <c r="E355" s="1"/>
      <c r="F355" s="1"/>
    </row>
    <row r="356" spans="1:6" x14ac:dyDescent="0.2">
      <c r="A356" s="29" t="s">
        <v>392</v>
      </c>
      <c r="B356" s="50" t="s">
        <v>14</v>
      </c>
      <c r="C356" s="63" t="s">
        <v>256</v>
      </c>
      <c r="D356" s="33">
        <f>D49+D59+D79+D66+D71+D56</f>
        <v>7674.8</v>
      </c>
      <c r="E356" s="1"/>
      <c r="F356" s="1"/>
    </row>
    <row r="357" spans="1:6" x14ac:dyDescent="0.2">
      <c r="A357" s="29" t="s">
        <v>393</v>
      </c>
      <c r="B357" s="50" t="s">
        <v>15</v>
      </c>
      <c r="C357" s="24" t="s">
        <v>273</v>
      </c>
      <c r="D357" s="33">
        <f>D31+D50+D82+D85+D88+D91+D94+D97+D100+D103+D106+D109+D112+D115+D80+D67</f>
        <v>8368.9000000000015</v>
      </c>
      <c r="E357" s="1"/>
      <c r="F357" s="1"/>
    </row>
    <row r="358" spans="1:6" x14ac:dyDescent="0.2">
      <c r="A358" s="30"/>
      <c r="B358" s="1"/>
      <c r="C358" s="25"/>
      <c r="D358" s="25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ht="1.5" customHeight="1" x14ac:dyDescent="0.2">
      <c r="A360" s="30"/>
      <c r="B360" s="1"/>
      <c r="C360" s="1"/>
      <c r="D360" s="1"/>
      <c r="E360" s="1"/>
      <c r="F360" s="1"/>
    </row>
    <row r="361" spans="1:6" hidden="1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2025-04-29T08:33:20Z</dcterms:modified>
</cp:coreProperties>
</file>